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comments8.xml" ContentType="application/vnd.openxmlformats-officedocument.spreadsheetml.comments+xml"/>
  <Override PartName="/xl/threadedComments/threadedComment8.xml" ContentType="application/vnd.ms-excel.threadedcomments+xml"/>
  <Override PartName="/xl/comments9.xml" ContentType="application/vnd.openxmlformats-officedocument.spreadsheetml.comments+xml"/>
  <Override PartName="/xl/threadedComments/threadedComment9.xml" ContentType="application/vnd.ms-excel.threadedcomments+xml"/>
  <Override PartName="/xl/comments10.xml" ContentType="application/vnd.openxmlformats-officedocument.spreadsheetml.comments+xml"/>
  <Override PartName="/xl/threadedComments/threadedComment10.xml" ContentType="application/vnd.ms-excel.threadedcomments+xml"/>
  <Override PartName="/xl/comments11.xml" ContentType="application/vnd.openxmlformats-officedocument.spreadsheetml.comments+xml"/>
  <Override PartName="/xl/threadedComments/threadedComment11.xml" ContentType="application/vnd.ms-excel.threadedcomments+xml"/>
  <Override PartName="/xl/comments12.xml" ContentType="application/vnd.openxmlformats-officedocument.spreadsheetml.comments+xml"/>
  <Override PartName="/xl/threadedComments/threadedComment12.xml" ContentType="application/vnd.ms-excel.threadedcomments+xml"/>
  <Override PartName="/xl/comments13.xml" ContentType="application/vnd.openxmlformats-officedocument.spreadsheetml.comments+xml"/>
  <Override PartName="/xl/threadedComments/threadedComment13.xml" ContentType="application/vnd.ms-excel.threadedcomments+xml"/>
  <Override PartName="/xl/comments14.xml" ContentType="application/vnd.openxmlformats-officedocument.spreadsheetml.comments+xml"/>
  <Override PartName="/xl/threadedComments/threadedComment14.xml" ContentType="application/vnd.ms-excel.threadedcomments+xml"/>
  <Override PartName="/xl/comments15.xml" ContentType="application/vnd.openxmlformats-officedocument.spreadsheetml.comments+xml"/>
  <Override PartName="/xl/threadedComments/threadedComment15.xml" ContentType="application/vnd.ms-excel.threadedcomments+xml"/>
  <Override PartName="/xl/comments16.xml" ContentType="application/vnd.openxmlformats-officedocument.spreadsheetml.comments+xml"/>
  <Override PartName="/xl/threadedComments/threadedComment16.xml" ContentType="application/vnd.ms-excel.threadedcomments+xml"/>
  <Override PartName="/xl/comments17.xml" ContentType="application/vnd.openxmlformats-officedocument.spreadsheetml.comments+xml"/>
  <Override PartName="/xl/threadedComments/threadedComment17.xml" ContentType="application/vnd.ms-excel.threadedcomments+xml"/>
  <Override PartName="/xl/comments18.xml" ContentType="application/vnd.openxmlformats-officedocument.spreadsheetml.comments+xml"/>
  <Override PartName="/xl/threadedComments/threadedComment18.xml" ContentType="application/vnd.ms-excel.threadedcomments+xml"/>
  <Override PartName="/xl/comments19.xml" ContentType="application/vnd.openxmlformats-officedocument.spreadsheetml.comments+xml"/>
  <Override PartName="/xl/threadedComments/threadedComment19.xml" ContentType="application/vnd.ms-excel.threadedcomments+xml"/>
  <Override PartName="/xl/comments20.xml" ContentType="application/vnd.openxmlformats-officedocument.spreadsheetml.comments+xml"/>
  <Override PartName="/xl/threadedComments/threadedComment20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Rates\COMPLIANCE REQUIREMENTS\02 Feb.1 - Q4 Affordability Bill Tracker - MAIN\2024 Q3 Nov 1\"/>
    </mc:Choice>
  </mc:AlternateContent>
  <xr:revisionPtr revIDLastSave="0" documentId="8_{6F45F046-F8AE-4560-B87E-8FE7D969E3AA}" xr6:coauthVersionLast="47" xr6:coauthVersionMax="47" xr10:uidLastSave="{00000000-0000-0000-0000-000000000000}"/>
  <bookViews>
    <workbookView xWindow="-120" yWindow="-120" windowWidth="29040" windowHeight="15840" firstSheet="15" activeTab="19" xr2:uid="{3FA4E7B5-0731-417B-94F1-459688F23530}"/>
  </bookViews>
  <sheets>
    <sheet name="BKD_Rev Req't_yrs 1-3" sheetId="1" r:id="rId1"/>
    <sheet name="BAR_Rev Req't_yrs 1-3" sheetId="2" r:id="rId2"/>
    <sheet name="BG_Rev Req't_yrs 1-3" sheetId="3" r:id="rId3"/>
    <sheet name="DIX_Rev Req't_yrs 1-3" sheetId="4" r:id="rId4"/>
    <sheet name="ELA_Rev Req't_yrs 1-3" sheetId="5" r:id="rId5"/>
    <sheet name="Rev Req't_yrs 1-3_LAR" sheetId="6" r:id="rId6"/>
    <sheet name="Rev Req't_yrs 1-3_PVP" sheetId="7" r:id="rId7"/>
    <sheet name="KRV_Rev Req't_yrs 1-3" sheetId="10" r:id="rId8"/>
    <sheet name="LIV_Rev Req't_yrs 1-3" sheetId="8" r:id="rId9"/>
    <sheet name="LAS_Rev Req't_yrs 1-3" sheetId="9" r:id="rId10"/>
    <sheet name="MRL_Rev Req't_yrs 1-3" sheetId="11" r:id="rId11"/>
    <sheet name="Rev Req't_yrs 1-3_NVR" sheetId="12" r:id="rId12"/>
    <sheet name="SVR_Rev Req't_yrs 1-3" sheetId="13" r:id="rId13"/>
    <sheet name="SEL_Rev Req't_yrs 1-3" sheetId="14" r:id="rId14"/>
    <sheet name="Rev Req't_yrs 1-3_SBR" sheetId="15" r:id="rId15"/>
    <sheet name="STK_Rev Req't_yrs 1-3" sheetId="16" r:id="rId16"/>
    <sheet name="TRV_Rev Req't_yrs 1-3" sheetId="17" r:id="rId17"/>
    <sheet name="VIS_Rev Req't_yrs 1-3" sheetId="18" r:id="rId18"/>
    <sheet name="WLK_Rev Req't_yrs 1-3" sheetId="19" r:id="rId19"/>
    <sheet name="WIL_Rev Req't_yrs 1-3" sheetId="20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_xlnm._FilterDatabase" localSheetId="1" hidden="1">'BAR_Rev Req''t_yrs 1-3'!$A$1:$K$53</definedName>
    <definedName name="_xlnm._FilterDatabase" localSheetId="2" hidden="1">'BG_Rev Req''t_yrs 1-3'!$A$1:$K$53</definedName>
    <definedName name="_xlnm._FilterDatabase" localSheetId="0" hidden="1">'BKD_Rev Req''t_yrs 1-3'!$A$1:$K$53</definedName>
    <definedName name="_xlnm._FilterDatabase" localSheetId="3" hidden="1">'DIX_Rev Req''t_yrs 1-3'!$A$1:$K$53</definedName>
    <definedName name="_xlnm._FilterDatabase" localSheetId="4" hidden="1">'ELA_Rev Req''t_yrs 1-3'!$A$1:$K$53</definedName>
    <definedName name="_xlnm._FilterDatabase" localSheetId="7" hidden="1">'KRV_Rev Req''t_yrs 1-3'!$A$1:$K$53</definedName>
    <definedName name="_xlnm._FilterDatabase" localSheetId="9" hidden="1">'LAS_Rev Req''t_yrs 1-3'!$A$1:$K$53</definedName>
    <definedName name="_xlnm._FilterDatabase" localSheetId="8" hidden="1">'LIV_Rev Req''t_yrs 1-3'!$A$1:$K$53</definedName>
    <definedName name="_xlnm._FilterDatabase" localSheetId="10" hidden="1">'MRL_Rev Req''t_yrs 1-3'!$A$1:$K$53</definedName>
    <definedName name="_xlnm._FilterDatabase" localSheetId="5" hidden="1">'Rev Req''t_yrs 1-3_LAR'!$A$1:$K$54</definedName>
    <definedName name="_xlnm._FilterDatabase" localSheetId="11" hidden="1">'Rev Req''t_yrs 1-3_NVR'!$A$1:$K$54</definedName>
    <definedName name="_xlnm._FilterDatabase" localSheetId="6" hidden="1">'Rev Req''t_yrs 1-3_PVP'!$A$1:$K$51</definedName>
    <definedName name="_xlnm._FilterDatabase" localSheetId="14" hidden="1">'Rev Req''t_yrs 1-3_SBR'!$A$1:$K$54</definedName>
    <definedName name="_xlnm._FilterDatabase" localSheetId="13" hidden="1">'SEL_Rev Req''t_yrs 1-3'!$A$1:$K$55</definedName>
    <definedName name="_xlnm._FilterDatabase" localSheetId="15" hidden="1">'STK_Rev Req''t_yrs 1-3'!$A$1:$K$53</definedName>
    <definedName name="_xlnm._FilterDatabase" localSheetId="12" hidden="1">'SVR_Rev Req''t_yrs 1-3'!$A$1:$K$53</definedName>
    <definedName name="_xlnm._FilterDatabase" localSheetId="16" hidden="1">'TRV_Rev Req''t_yrs 1-3'!$A$1:$K$53</definedName>
    <definedName name="_xlnm._FilterDatabase" localSheetId="17" hidden="1">'VIS_Rev Req''t_yrs 1-3'!$A$1:$K$53</definedName>
    <definedName name="_xlnm._FilterDatabase" localSheetId="19" hidden="1">'WIL_Rev Req''t_yrs 1-3'!$A$1:$K$53</definedName>
    <definedName name="_xlnm._FilterDatabase" localSheetId="18" hidden="1">'WLK_Rev Req''t_yrs 1-3'!$A$1:$K$53</definedName>
    <definedName name="CAP" localSheetId="1">#REF!</definedName>
    <definedName name="CAP" localSheetId="2">#REF!</definedName>
    <definedName name="CAP" localSheetId="3">#REF!</definedName>
    <definedName name="CAP" localSheetId="4">#REF!</definedName>
    <definedName name="CAP" localSheetId="7">#REF!</definedName>
    <definedName name="CAP" localSheetId="9">#REF!</definedName>
    <definedName name="CAP" localSheetId="8">#REF!</definedName>
    <definedName name="CAP" localSheetId="10">#REF!</definedName>
    <definedName name="CAP" localSheetId="11">#REF!</definedName>
    <definedName name="CAP" localSheetId="6">#REF!</definedName>
    <definedName name="CAP" localSheetId="14">#REF!</definedName>
    <definedName name="CAP" localSheetId="13">#REF!</definedName>
    <definedName name="CAP" localSheetId="15">#REF!</definedName>
    <definedName name="CAP" localSheetId="12">#REF!</definedName>
    <definedName name="CAP" localSheetId="16">#REF!</definedName>
    <definedName name="CAP" localSheetId="17">#REF!</definedName>
    <definedName name="CAP" localSheetId="19">#REF!</definedName>
    <definedName name="CAP" localSheetId="18">#REF!</definedName>
    <definedName name="CAP">#REF!</definedName>
    <definedName name="Non_CAP" localSheetId="1">#REF!</definedName>
    <definedName name="Non_CAP" localSheetId="2">#REF!</definedName>
    <definedName name="Non_CAP" localSheetId="3">#REF!</definedName>
    <definedName name="Non_CAP" localSheetId="4">#REF!</definedName>
    <definedName name="Non_CAP" localSheetId="7">#REF!</definedName>
    <definedName name="Non_CAP" localSheetId="9">#REF!</definedName>
    <definedName name="Non_CAP" localSheetId="8">#REF!</definedName>
    <definedName name="Non_CAP" localSheetId="10">#REF!</definedName>
    <definedName name="Non_CAP" localSheetId="11">#REF!</definedName>
    <definedName name="Non_CAP" localSheetId="6">#REF!</definedName>
    <definedName name="Non_CAP" localSheetId="14">#REF!</definedName>
    <definedName name="Non_CAP" localSheetId="13">#REF!</definedName>
    <definedName name="Non_CAP" localSheetId="15">#REF!</definedName>
    <definedName name="Non_CAP" localSheetId="12">#REF!</definedName>
    <definedName name="Non_CAP" localSheetId="16">#REF!</definedName>
    <definedName name="Non_CAP" localSheetId="17">#REF!</definedName>
    <definedName name="Non_CAP" localSheetId="19">#REF!</definedName>
    <definedName name="Non_CAP" localSheetId="18">#REF!</definedName>
    <definedName name="Non_CAP">#REF!</definedName>
  </definedNames>
  <calcPr calcId="191029" iterate="1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" i="20" l="1"/>
  <c r="N8" i="20"/>
  <c r="Q7" i="20"/>
  <c r="P7" i="20"/>
  <c r="O7" i="20"/>
  <c r="N7" i="20"/>
  <c r="E7" i="20"/>
  <c r="E54" i="20" s="1"/>
  <c r="Q6" i="20"/>
  <c r="P6" i="20"/>
  <c r="O6" i="20"/>
  <c r="N6" i="20"/>
  <c r="Q5" i="20"/>
  <c r="P5" i="20"/>
  <c r="N5" i="20"/>
  <c r="Q4" i="20"/>
  <c r="P4" i="20"/>
  <c r="O4" i="20"/>
  <c r="N4" i="20"/>
  <c r="E4" i="20"/>
  <c r="C2" i="20"/>
  <c r="G12" i="19"/>
  <c r="G54" i="19" s="1"/>
  <c r="P8" i="19"/>
  <c r="O8" i="19"/>
  <c r="N8" i="19"/>
  <c r="Q7" i="19"/>
  <c r="P7" i="19"/>
  <c r="O7" i="19"/>
  <c r="N7" i="19"/>
  <c r="E7" i="19"/>
  <c r="E54" i="19" s="1"/>
  <c r="Q6" i="19"/>
  <c r="P6" i="19"/>
  <c r="O6" i="19"/>
  <c r="N6" i="19"/>
  <c r="Q5" i="19"/>
  <c r="P5" i="19"/>
  <c r="N5" i="19"/>
  <c r="Q4" i="19"/>
  <c r="P4" i="19"/>
  <c r="O4" i="19"/>
  <c r="N4" i="19"/>
  <c r="E4" i="19"/>
  <c r="F9" i="19" s="1"/>
  <c r="C2" i="19"/>
  <c r="G54" i="18"/>
  <c r="G12" i="18"/>
  <c r="P8" i="18"/>
  <c r="O8" i="18"/>
  <c r="N8" i="18"/>
  <c r="Q7" i="18"/>
  <c r="P7" i="18"/>
  <c r="O7" i="18"/>
  <c r="N7" i="18"/>
  <c r="E7" i="18"/>
  <c r="E54" i="18" s="1"/>
  <c r="Q6" i="18"/>
  <c r="P6" i="18"/>
  <c r="O6" i="18"/>
  <c r="N6" i="18"/>
  <c r="Q5" i="18"/>
  <c r="P5" i="18"/>
  <c r="N5" i="18"/>
  <c r="Q4" i="18"/>
  <c r="P4" i="18"/>
  <c r="O4" i="18"/>
  <c r="N4" i="18"/>
  <c r="E4" i="18"/>
  <c r="F9" i="18" s="1"/>
  <c r="O8" i="17"/>
  <c r="N8" i="17"/>
  <c r="Q7" i="17"/>
  <c r="P7" i="17"/>
  <c r="O7" i="17"/>
  <c r="N7" i="17"/>
  <c r="Q6" i="17"/>
  <c r="P6" i="17"/>
  <c r="O6" i="17"/>
  <c r="N6" i="17"/>
  <c r="E6" i="17"/>
  <c r="E54" i="17" s="1"/>
  <c r="Q5" i="17"/>
  <c r="P5" i="17"/>
  <c r="N5" i="17"/>
  <c r="Q4" i="17"/>
  <c r="P4" i="17"/>
  <c r="O4" i="17"/>
  <c r="N4" i="17"/>
  <c r="E4" i="17"/>
  <c r="G12" i="16"/>
  <c r="G54" i="16" s="1"/>
  <c r="P8" i="16"/>
  <c r="O8" i="16"/>
  <c r="N8" i="16"/>
  <c r="Q7" i="16"/>
  <c r="P7" i="16"/>
  <c r="O7" i="16"/>
  <c r="N7" i="16"/>
  <c r="E7" i="16"/>
  <c r="E54" i="16" s="1"/>
  <c r="Q6" i="16"/>
  <c r="P6" i="16"/>
  <c r="O6" i="16"/>
  <c r="N6" i="16"/>
  <c r="Q5" i="16"/>
  <c r="P5" i="16"/>
  <c r="N5" i="16"/>
  <c r="Q4" i="16"/>
  <c r="P4" i="16"/>
  <c r="O4" i="16"/>
  <c r="N4" i="16"/>
  <c r="E4" i="16"/>
  <c r="F9" i="16" s="1"/>
  <c r="H55" i="15"/>
  <c r="E55" i="15"/>
  <c r="H10" i="15"/>
  <c r="Q9" i="15"/>
  <c r="P9" i="15"/>
  <c r="O9" i="15"/>
  <c r="N9" i="15"/>
  <c r="G9" i="15"/>
  <c r="G55" i="15" s="1"/>
  <c r="Q8" i="15"/>
  <c r="P8" i="15"/>
  <c r="O8" i="15"/>
  <c r="N8" i="15"/>
  <c r="Q6" i="15"/>
  <c r="P6" i="15"/>
  <c r="O6" i="15"/>
  <c r="N6" i="15"/>
  <c r="Q5" i="15"/>
  <c r="P5" i="15"/>
  <c r="N5" i="15"/>
  <c r="Q4" i="15"/>
  <c r="P4" i="15"/>
  <c r="O4" i="15"/>
  <c r="N4" i="15"/>
  <c r="E4" i="15"/>
  <c r="F6" i="15" s="1"/>
  <c r="O10" i="14"/>
  <c r="N10" i="14"/>
  <c r="Q9" i="14"/>
  <c r="P9" i="14"/>
  <c r="O9" i="14"/>
  <c r="N9" i="14"/>
  <c r="Q8" i="14"/>
  <c r="P8" i="14"/>
  <c r="O8" i="14"/>
  <c r="N8" i="14"/>
  <c r="E7" i="14"/>
  <c r="E56" i="14" s="1"/>
  <c r="Q5" i="14"/>
  <c r="P5" i="14"/>
  <c r="Q4" i="14"/>
  <c r="P4" i="14"/>
  <c r="O4" i="14"/>
  <c r="N4" i="14"/>
  <c r="E4" i="14"/>
  <c r="G13" i="13"/>
  <c r="G54" i="13" s="1"/>
  <c r="P8" i="13"/>
  <c r="O8" i="13"/>
  <c r="N8" i="13"/>
  <c r="Q7" i="13"/>
  <c r="P7" i="13"/>
  <c r="O7" i="13"/>
  <c r="N7" i="13"/>
  <c r="E7" i="13"/>
  <c r="E54" i="13" s="1"/>
  <c r="Q6" i="13"/>
  <c r="P6" i="13"/>
  <c r="O6" i="13"/>
  <c r="N6" i="13"/>
  <c r="Q5" i="13"/>
  <c r="P5" i="13"/>
  <c r="N5" i="13"/>
  <c r="Q4" i="13"/>
  <c r="P4" i="13"/>
  <c r="O4" i="13"/>
  <c r="N4" i="13"/>
  <c r="E4" i="13"/>
  <c r="F9" i="13" s="1"/>
  <c r="E55" i="12"/>
  <c r="O9" i="12"/>
  <c r="N9" i="12"/>
  <c r="G9" i="12"/>
  <c r="G55" i="12" s="1"/>
  <c r="Q8" i="12"/>
  <c r="P8" i="12"/>
  <c r="O8" i="12"/>
  <c r="N8" i="12"/>
  <c r="Q6" i="12"/>
  <c r="P6" i="12"/>
  <c r="O6" i="12"/>
  <c r="N6" i="12"/>
  <c r="F6" i="12"/>
  <c r="F55" i="12" s="1"/>
  <c r="Q5" i="12"/>
  <c r="P5" i="12"/>
  <c r="N5" i="12"/>
  <c r="Q4" i="12"/>
  <c r="P4" i="12"/>
  <c r="O4" i="12"/>
  <c r="N4" i="12"/>
  <c r="E4" i="12"/>
  <c r="E54" i="11"/>
  <c r="G12" i="11"/>
  <c r="H13" i="11" s="1"/>
  <c r="F9" i="11"/>
  <c r="F54" i="11" s="1"/>
  <c r="O8" i="11"/>
  <c r="N8" i="11"/>
  <c r="Q7" i="11"/>
  <c r="P7" i="11"/>
  <c r="O7" i="11"/>
  <c r="N7" i="11"/>
  <c r="E7" i="11"/>
  <c r="Q6" i="11"/>
  <c r="P6" i="11"/>
  <c r="O6" i="11"/>
  <c r="N6" i="11"/>
  <c r="Q5" i="11"/>
  <c r="P5" i="11"/>
  <c r="O5" i="11"/>
  <c r="N5" i="11"/>
  <c r="Q4" i="11"/>
  <c r="P4" i="11"/>
  <c r="O4" i="11"/>
  <c r="N4" i="11"/>
  <c r="E4" i="11"/>
  <c r="G13" i="17" l="1"/>
  <c r="F55" i="15"/>
  <c r="O5" i="15"/>
  <c r="O5" i="18"/>
  <c r="H13" i="18"/>
  <c r="F54" i="18"/>
  <c r="O5" i="13"/>
  <c r="H14" i="13"/>
  <c r="F54" i="13"/>
  <c r="H13" i="16"/>
  <c r="O5" i="16"/>
  <c r="F54" i="16"/>
  <c r="Q8" i="11"/>
  <c r="H54" i="11"/>
  <c r="H13" i="19"/>
  <c r="O5" i="19"/>
  <c r="F54" i="19"/>
  <c r="P9" i="12"/>
  <c r="F11" i="17"/>
  <c r="G54" i="11"/>
  <c r="O5" i="12"/>
  <c r="N5" i="14"/>
  <c r="F9" i="20"/>
  <c r="G12" i="20" s="1"/>
  <c r="P8" i="11"/>
  <c r="H10" i="12"/>
  <c r="F9" i="14"/>
  <c r="G12" i="14" s="1"/>
  <c r="G54" i="20" l="1"/>
  <c r="H13" i="20"/>
  <c r="P8" i="20"/>
  <c r="H13" i="14"/>
  <c r="G56" i="14"/>
  <c r="P10" i="14"/>
  <c r="H55" i="12"/>
  <c r="Q9" i="12"/>
  <c r="Q8" i="16"/>
  <c r="H54" i="16"/>
  <c r="Q8" i="19"/>
  <c r="H54" i="19"/>
  <c r="Q8" i="13"/>
  <c r="H54" i="13"/>
  <c r="P8" i="17"/>
  <c r="G54" i="17"/>
  <c r="H14" i="17"/>
  <c r="F54" i="17"/>
  <c r="O5" i="17"/>
  <c r="Q8" i="18"/>
  <c r="H54" i="18"/>
  <c r="F54" i="20"/>
  <c r="O5" i="20"/>
  <c r="F56" i="14"/>
  <c r="O5" i="14"/>
  <c r="Q10" i="14" l="1"/>
  <c r="H56" i="14"/>
  <c r="H54" i="20"/>
  <c r="Q8" i="20"/>
  <c r="H54" i="17"/>
  <c r="Q8" i="17"/>
  <c r="O8" i="10" l="1"/>
  <c r="N8" i="10"/>
  <c r="Q7" i="10"/>
  <c r="P7" i="10"/>
  <c r="O7" i="10"/>
  <c r="N7" i="10"/>
  <c r="E7" i="10"/>
  <c r="F9" i="10" s="1"/>
  <c r="Q6" i="10"/>
  <c r="P6" i="10"/>
  <c r="O6" i="10"/>
  <c r="N6" i="10"/>
  <c r="Q5" i="10"/>
  <c r="P5" i="10"/>
  <c r="N5" i="10"/>
  <c r="Q4" i="10"/>
  <c r="P4" i="10"/>
  <c r="O4" i="10"/>
  <c r="N4" i="10"/>
  <c r="E4" i="10"/>
  <c r="E4" i="9"/>
  <c r="N4" i="9"/>
  <c r="O4" i="9"/>
  <c r="P4" i="9"/>
  <c r="Q4" i="9"/>
  <c r="P5" i="9"/>
  <c r="Q5" i="9"/>
  <c r="N6" i="9"/>
  <c r="O6" i="9"/>
  <c r="P6" i="9"/>
  <c r="Q6" i="9"/>
  <c r="E7" i="9"/>
  <c r="N5" i="9" s="1"/>
  <c r="N7" i="9"/>
  <c r="O7" i="9"/>
  <c r="Q7" i="9"/>
  <c r="N8" i="9"/>
  <c r="O8" i="9"/>
  <c r="P8" i="9"/>
  <c r="F9" i="9"/>
  <c r="O5" i="9" s="1"/>
  <c r="G12" i="9"/>
  <c r="G54" i="9" s="1"/>
  <c r="E54" i="9"/>
  <c r="F54" i="9"/>
  <c r="G12" i="8"/>
  <c r="P7" i="8" s="1"/>
  <c r="P8" i="8"/>
  <c r="O8" i="8"/>
  <c r="N8" i="8"/>
  <c r="Q7" i="8"/>
  <c r="O7" i="8"/>
  <c r="N7" i="8"/>
  <c r="E7" i="8"/>
  <c r="E54" i="8" s="1"/>
  <c r="Q6" i="8"/>
  <c r="P6" i="8"/>
  <c r="O6" i="8"/>
  <c r="N6" i="8"/>
  <c r="Q5" i="8"/>
  <c r="P5" i="8"/>
  <c r="N5" i="8"/>
  <c r="Q4" i="8"/>
  <c r="P4" i="8"/>
  <c r="O4" i="8"/>
  <c r="N4" i="8"/>
  <c r="E4" i="8"/>
  <c r="F9" i="8" s="1"/>
  <c r="O8" i="7"/>
  <c r="N8" i="7"/>
  <c r="Q7" i="7"/>
  <c r="P7" i="7"/>
  <c r="O7" i="7"/>
  <c r="N7" i="7"/>
  <c r="Q6" i="7"/>
  <c r="P6" i="7"/>
  <c r="O6" i="7"/>
  <c r="N6" i="7"/>
  <c r="F6" i="7"/>
  <c r="F52" i="7" s="1"/>
  <c r="Q5" i="7"/>
  <c r="P5" i="7"/>
  <c r="O5" i="7"/>
  <c r="E5" i="7"/>
  <c r="E52" i="7" s="1"/>
  <c r="Q4" i="7"/>
  <c r="P4" i="7"/>
  <c r="O4" i="7"/>
  <c r="N4" i="7"/>
  <c r="G11" i="6"/>
  <c r="G55" i="6" s="1"/>
  <c r="P9" i="6"/>
  <c r="O9" i="6"/>
  <c r="N9" i="6"/>
  <c r="Q8" i="6"/>
  <c r="P8" i="6"/>
  <c r="O8" i="6"/>
  <c r="N8" i="6"/>
  <c r="Q6" i="6"/>
  <c r="P6" i="6"/>
  <c r="O6" i="6"/>
  <c r="N6" i="6"/>
  <c r="E6" i="6"/>
  <c r="N5" i="6" s="1"/>
  <c r="Q5" i="6"/>
  <c r="P5" i="6"/>
  <c r="Q4" i="6"/>
  <c r="P4" i="6"/>
  <c r="O4" i="6"/>
  <c r="N4" i="6"/>
  <c r="E4" i="6"/>
  <c r="F8" i="6" s="1"/>
  <c r="O8" i="5"/>
  <c r="N8" i="5"/>
  <c r="Q7" i="5"/>
  <c r="P7" i="5"/>
  <c r="O7" i="5"/>
  <c r="N7" i="5"/>
  <c r="E7" i="5"/>
  <c r="F9" i="5" s="1"/>
  <c r="Q6" i="5"/>
  <c r="P6" i="5"/>
  <c r="O6" i="5"/>
  <c r="N6" i="5"/>
  <c r="Q5" i="5"/>
  <c r="P5" i="5"/>
  <c r="N5" i="5"/>
  <c r="Q4" i="5"/>
  <c r="P4" i="5"/>
  <c r="O4" i="5"/>
  <c r="N4" i="5"/>
  <c r="E4" i="5"/>
  <c r="G12" i="5" s="1"/>
  <c r="O8" i="4"/>
  <c r="N8" i="4"/>
  <c r="Q7" i="4"/>
  <c r="P7" i="4"/>
  <c r="O7" i="4"/>
  <c r="N7" i="4"/>
  <c r="E7" i="4"/>
  <c r="E54" i="4" s="1"/>
  <c r="Q6" i="4"/>
  <c r="P6" i="4"/>
  <c r="O6" i="4"/>
  <c r="N6" i="4"/>
  <c r="Q5" i="4"/>
  <c r="P5" i="4"/>
  <c r="N5" i="4"/>
  <c r="Q4" i="4"/>
  <c r="P4" i="4"/>
  <c r="O4" i="4"/>
  <c r="N4" i="4"/>
  <c r="E4" i="4"/>
  <c r="G12" i="3"/>
  <c r="P8" i="3"/>
  <c r="O8" i="3"/>
  <c r="N8" i="3"/>
  <c r="Q7" i="3"/>
  <c r="O7" i="3"/>
  <c r="N7" i="3"/>
  <c r="E7" i="3"/>
  <c r="E54" i="3" s="1"/>
  <c r="Q6" i="3"/>
  <c r="P6" i="3"/>
  <c r="O6" i="3"/>
  <c r="N6" i="3"/>
  <c r="Q5" i="3"/>
  <c r="P5" i="3"/>
  <c r="N5" i="3"/>
  <c r="Q4" i="3"/>
  <c r="P4" i="3"/>
  <c r="O4" i="3"/>
  <c r="N4" i="3"/>
  <c r="E4" i="3"/>
  <c r="F9" i="3" s="1"/>
  <c r="G12" i="2"/>
  <c r="G54" i="2" s="1"/>
  <c r="P8" i="2"/>
  <c r="O8" i="2"/>
  <c r="N8" i="2"/>
  <c r="Q7" i="2"/>
  <c r="O7" i="2"/>
  <c r="N7" i="2"/>
  <c r="E7" i="2"/>
  <c r="E54" i="2" s="1"/>
  <c r="Q6" i="2"/>
  <c r="P6" i="2"/>
  <c r="O6" i="2"/>
  <c r="N6" i="2"/>
  <c r="Q5" i="2"/>
  <c r="P5" i="2"/>
  <c r="N5" i="2"/>
  <c r="Q4" i="2"/>
  <c r="P4" i="2"/>
  <c r="O4" i="2"/>
  <c r="N4" i="2"/>
  <c r="E4" i="2"/>
  <c r="F9" i="2" s="1"/>
  <c r="E54" i="1"/>
  <c r="G12" i="1"/>
  <c r="P8" i="1"/>
  <c r="O8" i="1"/>
  <c r="N8" i="1"/>
  <c r="Q7" i="1"/>
  <c r="P7" i="1"/>
  <c r="O7" i="1"/>
  <c r="N7" i="1"/>
  <c r="E7" i="1"/>
  <c r="Q6" i="1"/>
  <c r="P6" i="1"/>
  <c r="O6" i="1"/>
  <c r="N6" i="1"/>
  <c r="Q5" i="1"/>
  <c r="P5" i="1"/>
  <c r="N5" i="1"/>
  <c r="Q4" i="1"/>
  <c r="P4" i="1"/>
  <c r="O4" i="1"/>
  <c r="N4" i="1"/>
  <c r="E4" i="1"/>
  <c r="F9" i="1" s="1"/>
  <c r="P8" i="5" l="1"/>
  <c r="G54" i="5"/>
  <c r="H13" i="5"/>
  <c r="O5" i="8"/>
  <c r="F54" i="8"/>
  <c r="F54" i="10"/>
  <c r="O5" i="10"/>
  <c r="O5" i="6"/>
  <c r="H12" i="6"/>
  <c r="F55" i="6"/>
  <c r="O5" i="1"/>
  <c r="F54" i="1"/>
  <c r="H13" i="1"/>
  <c r="H13" i="3"/>
  <c r="O5" i="5"/>
  <c r="F54" i="5"/>
  <c r="G12" i="10"/>
  <c r="O5" i="3"/>
  <c r="F54" i="3"/>
  <c r="F54" i="2"/>
  <c r="O5" i="2"/>
  <c r="E55" i="6"/>
  <c r="G54" i="1"/>
  <c r="N5" i="7"/>
  <c r="H13" i="9"/>
  <c r="P7" i="9"/>
  <c r="G7" i="7"/>
  <c r="P7" i="3"/>
  <c r="P7" i="2"/>
  <c r="H13" i="2"/>
  <c r="G54" i="3"/>
  <c r="F9" i="4"/>
  <c r="G12" i="4" s="1"/>
  <c r="E54" i="5"/>
  <c r="G54" i="8"/>
  <c r="E54" i="10"/>
  <c r="H13" i="8"/>
  <c r="H13" i="4" l="1"/>
  <c r="G54" i="4"/>
  <c r="P8" i="4"/>
  <c r="H54" i="2"/>
  <c r="Q8" i="2"/>
  <c r="Q8" i="3"/>
  <c r="H54" i="3"/>
  <c r="Q8" i="8"/>
  <c r="H54" i="8"/>
  <c r="Q8" i="1"/>
  <c r="H54" i="1"/>
  <c r="G52" i="7"/>
  <c r="P8" i="7"/>
  <c r="H8" i="7"/>
  <c r="H54" i="5"/>
  <c r="Q8" i="5"/>
  <c r="H54" i="9"/>
  <c r="Q8" i="9"/>
  <c r="O5" i="4"/>
  <c r="F54" i="4"/>
  <c r="P8" i="10"/>
  <c r="G54" i="10"/>
  <c r="H13" i="10"/>
  <c r="Q9" i="6"/>
  <c r="H55" i="6"/>
  <c r="H52" i="7" l="1"/>
  <c r="Q8" i="7"/>
  <c r="H54" i="10"/>
  <c r="Q8" i="10"/>
  <c r="Q8" i="4"/>
  <c r="H5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tc={9B1ECE99-F582-4F3F-9501-B8CA84F2ED3A}</author>
    <author>tc={3F30D561-E37D-46BC-B299-ED8624BBFAFB}</author>
    <author>tc={BEB4A2CE-5682-47CB-89C7-C8F9CDA23A65}</author>
    <author>tc={61D511F6-5F8C-4F92-9C68-10F260C78DC1}</author>
  </authors>
  <commentList>
    <comment ref="E3" authorId="0" shapeId="0" xr:uid="{9B1ECE99-F582-4F3F-9501-B8CA84F2ED3A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3F30D561-E37D-46BC-B299-ED8624BBFAFB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BEB4A2CE-5682-47CB-89C7-C8F9CDA23A65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61D511F6-5F8C-4F92-9C68-10F260C78DC1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tc={71B22BF0-DF24-45F8-8FD5-7498531EBE79}</author>
    <author>tc={8E84E055-344C-4956-A19B-E513465DF38F}</author>
    <author>tc={EBAFD0E7-BD3F-41DD-9439-48805F9E2077}</author>
    <author>tc={958456B3-AB80-4DE6-9522-94EDEE254513}</author>
  </authors>
  <commentList>
    <comment ref="E3" authorId="0" shapeId="0" xr:uid="{71B22BF0-DF24-45F8-8FD5-7498531EBE79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8E84E055-344C-4956-A19B-E513465DF38F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EBAFD0E7-BD3F-41DD-9439-48805F9E2077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958456B3-AB80-4DE6-9522-94EDEE254513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tc={5B0E0529-3D85-47E5-9D7E-85A79176D7E2}</author>
    <author>tc={A553C3B9-0DA4-48FD-82E2-3C17691B6708}</author>
    <author>tc={FC0F6ADB-D380-477B-BD93-9DD124C04C05}</author>
    <author>tc={A2B69898-E814-4193-B45C-6E9872286CC2}</author>
  </authors>
  <commentList>
    <comment ref="E3" authorId="0" shapeId="0" xr:uid="{5B0E0529-3D85-47E5-9D7E-85A79176D7E2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A553C3B9-0DA4-48FD-82E2-3C17691B6708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FC0F6ADB-D380-477B-BD93-9DD124C04C05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A2B69898-E814-4193-B45C-6E9872286CC2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tc={18125189-70F5-4D81-89A8-1B3AA10322FA}</author>
    <author>tc={03900ADC-D86B-4282-875A-E4E425ECE93A}</author>
    <author>tc={F5937116-2C99-4CDE-AA8D-F04F0F895DBA}</author>
    <author>tc={B0F082ED-73E0-4D65-8291-99BA6A7FC741}</author>
  </authors>
  <commentList>
    <comment ref="E3" authorId="0" shapeId="0" xr:uid="{18125189-70F5-4D81-89A8-1B3AA10322FA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03900ADC-D86B-4282-875A-E4E425ECE93A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F5937116-2C99-4CDE-AA8D-F04F0F895DBA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B0F082ED-73E0-4D65-8291-99BA6A7FC741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tc={F6987351-CA1B-4E34-84CB-3134F135F94F}</author>
    <author>tc={75BEC5CF-DC78-4106-A9BE-0C76B7B43FD8}</author>
    <author>tc={23D58557-49A9-4324-B367-210014435154}</author>
    <author>tc={FA4F7765-FDE0-49B2-82B7-CE594011E56A}</author>
  </authors>
  <commentList>
    <comment ref="E3" authorId="0" shapeId="0" xr:uid="{F6987351-CA1B-4E34-84CB-3134F135F94F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75BEC5CF-DC78-4106-A9BE-0C76B7B43FD8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23D58557-49A9-4324-B367-210014435154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FA4F7765-FDE0-49B2-82B7-CE594011E56A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tc={C721D137-7DF6-4B05-80A4-1C6044BBE1D7}</author>
    <author>tc={1EB38E31-9627-4225-B9DB-22D735442929}</author>
    <author>tc={59B35734-DBB4-4E44-AEFC-02F457596B11}</author>
    <author>tc={68E5A7FC-23B7-4982-A5E1-718DE49E8220}</author>
  </authors>
  <commentList>
    <comment ref="E3" authorId="0" shapeId="0" xr:uid="{C721D137-7DF6-4B05-80A4-1C6044BBE1D7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1EB38E31-9627-4225-B9DB-22D735442929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59B35734-DBB4-4E44-AEFC-02F457596B11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68E5A7FC-23B7-4982-A5E1-718DE49E8220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tc={837698E2-FD6A-4A8B-A321-1A48FE1B274C}</author>
    <author>tc={C890B869-FD03-49E1-AEE0-A5CAE66AA4BB}</author>
  </authors>
  <commentList>
    <comment ref="E3" authorId="0" shapeId="0" xr:uid="{837698E2-FD6A-4A8B-A321-1A48FE1B274C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C890B869-FD03-49E1-AEE0-A5CAE66AA4BB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tc={6472D55B-EE43-4907-9CCE-0FDA336F74CA}</author>
    <author>tc={0FE27E60-561F-474E-8B8D-C9CB11E5B31A}</author>
    <author>tc={4F5FDE26-4FEB-4036-9EA1-9EB8DF533815}</author>
    <author>tc={A040D4C6-FF5B-4DE6-8F75-F91602943985}</author>
  </authors>
  <commentList>
    <comment ref="E3" authorId="0" shapeId="0" xr:uid="{6472D55B-EE43-4907-9CCE-0FDA336F74CA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0FE27E60-561F-474E-8B8D-C9CB11E5B31A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4F5FDE26-4FEB-4036-9EA1-9EB8DF533815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A040D4C6-FF5B-4DE6-8F75-F91602943985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tc={3B587A6A-31D3-48C5-9A8C-033B9F7BC761}</author>
    <author>tc={C28BF0BA-9D4B-4892-B04A-5384D89A3B51}</author>
    <author>tc={3BE5D838-B0DF-4F93-814A-9175B1742D68}</author>
    <author>tc={F1E10DA3-4F04-4C7B-90AD-AAA76568E7A4}</author>
  </authors>
  <commentList>
    <comment ref="E3" authorId="0" shapeId="0" xr:uid="{3B587A6A-31D3-48C5-9A8C-033B9F7BC761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C28BF0BA-9D4B-4892-B04A-5384D89A3B51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3BE5D838-B0DF-4F93-814A-9175B1742D68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F1E10DA3-4F04-4C7B-90AD-AAA76568E7A4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tc={2FF9E0C1-B681-49C0-911B-16CED863BFC1}</author>
    <author>tc={6B40ECD7-D847-4661-AFBE-60F01553122A}</author>
    <author>tc={26B844BB-841F-46F5-A34B-2AD89817EE40}</author>
    <author>tc={4BA68D7C-B464-4B38-83E6-F2A47060317E}</author>
  </authors>
  <commentList>
    <comment ref="E3" authorId="0" shapeId="0" xr:uid="{2FF9E0C1-B681-49C0-911B-16CED863BFC1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6B40ECD7-D847-4661-AFBE-60F01553122A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26B844BB-841F-46F5-A34B-2AD89817EE40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4BA68D7C-B464-4B38-83E6-F2A47060317E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tc={85E25F2F-8533-4562-BECF-1FB20059F14E}</author>
    <author>tc={66BDBFF7-990F-45AE-93E2-7971E0C30037}</author>
    <author>tc={55859735-9560-4E85-AAAB-E46FB7E666B0}</author>
    <author>tc={3988EA6C-8F5D-4B4F-AD2B-35FF7B5D66CC}</author>
  </authors>
  <commentList>
    <comment ref="E3" authorId="0" shapeId="0" xr:uid="{85E25F2F-8533-4562-BECF-1FB20059F14E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66BDBFF7-990F-45AE-93E2-7971E0C30037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55859735-9560-4E85-AAAB-E46FB7E666B0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3988EA6C-8F5D-4B4F-AD2B-35FF7B5D66CC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tc={83AD4716-BD5B-4380-B8E7-43F7A35C727B}</author>
    <author>tc={3C65E1BA-DF74-4C46-9CBB-7B31E5C4AC57}</author>
    <author>tc={F459926C-0140-4609-B349-0F31DDEA85A3}</author>
    <author>tc={DC02686F-6B60-482E-B20C-3DD6E08D8587}</author>
  </authors>
  <commentList>
    <comment ref="E3" authorId="0" shapeId="0" xr:uid="{83AD4716-BD5B-4380-B8E7-43F7A35C727B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3C65E1BA-DF74-4C46-9CBB-7B31E5C4AC57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F459926C-0140-4609-B349-0F31DDEA85A3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DC02686F-6B60-482E-B20C-3DD6E08D8587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tc={67C30B22-BDE5-4315-B457-45B7EE1DF1E6}</author>
    <author>tc={79619863-2CA0-45FF-AC09-EFD5916D6249}</author>
    <author>tc={6D8D126D-D1C9-490D-90F6-18B2A8884EE9}</author>
    <author>tc={F38801BE-09EE-4626-BB95-4A9BAC5DEC7C}</author>
  </authors>
  <commentList>
    <comment ref="E3" authorId="0" shapeId="0" xr:uid="{67C30B22-BDE5-4315-B457-45B7EE1DF1E6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79619863-2CA0-45FF-AC09-EFD5916D6249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6D8D126D-D1C9-490D-90F6-18B2A8884EE9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F38801BE-09EE-4626-BB95-4A9BAC5DEC7C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tc={7E7275C8-F0B9-47B7-9F39-9F481ECCDFB7}</author>
    <author>tc={B79A9624-D5E6-4D79-B30F-1F8BA0B25D98}</author>
    <author>tc={B3A23F92-21CF-4170-96B8-13F460939974}</author>
    <author>tc={C072ADC2-4C17-4CDD-90D7-7A1B979AF75F}</author>
  </authors>
  <commentList>
    <comment ref="E3" authorId="0" shapeId="0" xr:uid="{7E7275C8-F0B9-47B7-9F39-9F481ECCDFB7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B79A9624-D5E6-4D79-B30F-1F8BA0B25D98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B3A23F92-21CF-4170-96B8-13F460939974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C072ADC2-4C17-4CDD-90D7-7A1B979AF75F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tc={55E555B0-B446-4956-BF1A-3F776B8F0952}</author>
    <author>tc={DD2F3AD2-F41E-4407-9AA1-6A46CFEC7F8F}</author>
    <author>tc={565C005E-F792-4309-B930-324C11124E8F}</author>
    <author>tc={08C1905D-CDB7-4ED1-B83F-A366F5315E75}</author>
  </authors>
  <commentList>
    <comment ref="E3" authorId="0" shapeId="0" xr:uid="{55E555B0-B446-4956-BF1A-3F776B8F0952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DD2F3AD2-F41E-4407-9AA1-6A46CFEC7F8F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565C005E-F792-4309-B930-324C11124E8F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08C1905D-CDB7-4ED1-B83F-A366F5315E75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tc={19B8E798-2258-4CCC-9495-B3702C1D50FC}</author>
    <author>tc={9F691150-39A6-46EB-8D12-B04A7F0BB726}</author>
    <author>tc={C64848C1-3628-4600-8C30-41AEC6D548F8}</author>
    <author>tc={3AA6E8B9-6205-4B4F-A568-F2F030937D73}</author>
  </authors>
  <commentList>
    <comment ref="E3" authorId="0" shapeId="0" xr:uid="{19B8E798-2258-4CCC-9495-B3702C1D50FC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9F691150-39A6-46EB-8D12-B04A7F0BB726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C64848C1-3628-4600-8C30-41AEC6D548F8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3AA6E8B9-6205-4B4F-A568-F2F030937D73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tc={07D6903D-B7AD-4AE3-8FC5-07ADE4375B94}</author>
    <author>tc={42A86F4B-E612-4E36-903B-AA09168A32FB}</author>
    <author>tc={8910E4EA-E7DA-428A-B82D-E9CFAA110A51}</author>
    <author>tc={F7382349-4B0C-42AE-AF33-7716F8E6995B}</author>
  </authors>
  <commentList>
    <comment ref="E3" authorId="0" shapeId="0" xr:uid="{07D6903D-B7AD-4AE3-8FC5-07ADE4375B94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42A86F4B-E612-4E36-903B-AA09168A32FB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8910E4EA-E7DA-428A-B82D-E9CFAA110A51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F7382349-4B0C-42AE-AF33-7716F8E6995B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tc={ECE0270D-A35F-4DB5-9BE4-EFE3E20E7B60}</author>
    <author>tc={AD28E7D7-EE0A-4405-A16B-AF27828971D3}</author>
    <author>tc={20538F51-920B-4511-BA10-F7AFC226D06B}</author>
    <author>tc={5F1F42CC-6049-414C-B2D7-8C6FF5595BAF}</author>
  </authors>
  <commentList>
    <comment ref="E3" authorId="0" shapeId="0" xr:uid="{ECE0270D-A35F-4DB5-9BE4-EFE3E20E7B60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AD28E7D7-EE0A-4405-A16B-AF27828971D3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20538F51-920B-4511-BA10-F7AFC226D06B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5F1F42CC-6049-414C-B2D7-8C6FF5595BAF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tc={88CB4C67-20D3-4F53-9156-BE7F94BF8C3F}</author>
    <author>tc={FFE969C8-362D-4AF7-AEF0-BC440C3C9740}</author>
    <author>tc={815C6524-3E75-4986-B4D0-129AD6B690D2}</author>
    <author>tc={4CD4A51F-978E-4115-B19F-3BE1ECA484B6}</author>
  </authors>
  <commentList>
    <comment ref="E3" authorId="0" shapeId="0" xr:uid="{88CB4C67-20D3-4F53-9156-BE7F94BF8C3F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FFE969C8-362D-4AF7-AEF0-BC440C3C9740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815C6524-3E75-4986-B4D0-129AD6B690D2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4CD4A51F-978E-4115-B19F-3BE1ECA484B6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tc={D4090B84-68A5-4951-A593-3AA79354BB85}</author>
    <author>tc={AB974FF1-F65C-4967-9707-8FE12413719B}</author>
    <author>tc={C49F1767-73AB-4FA0-8909-75CB4548A1EF}</author>
    <author>tc={CD27BD09-1069-414E-9CA1-29F97E0FE775}</author>
  </authors>
  <commentList>
    <comment ref="E3" authorId="0" shapeId="0" xr:uid="{D4090B84-68A5-4951-A593-3AA79354BB85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AB974FF1-F65C-4967-9707-8FE12413719B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C49F1767-73AB-4FA0-8909-75CB4548A1EF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CD27BD09-1069-414E-9CA1-29F97E0FE775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sharedStrings.xml><?xml version="1.0" encoding="utf-8"?>
<sst xmlns="http://schemas.openxmlformats.org/spreadsheetml/2006/main" count="1855" uniqueCount="147">
  <si>
    <t>CALIFORNIA WATER SERVICE</t>
  </si>
  <si>
    <t>Revenue Requirement Projections</t>
  </si>
  <si>
    <t>BAKERSFIELD</t>
  </si>
  <si>
    <t>Years</t>
  </si>
  <si>
    <t>2023-2026</t>
  </si>
  <si>
    <t>Incremental Change</t>
  </si>
  <si>
    <t>Status</t>
  </si>
  <si>
    <t>Proceeding/Decision/AL #</t>
  </si>
  <si>
    <t>Description</t>
  </si>
  <si>
    <t>Revenue Recovery Mechanism (Surcharge, Credit, Rev Req't)</t>
  </si>
  <si>
    <t>Date Item Submitted</t>
  </si>
  <si>
    <t>Eff. Date or Proposed Eff Date (month/year)</t>
  </si>
  <si>
    <t>Expiration Date</t>
  </si>
  <si>
    <t>Last Adopted GRC Revenue Requirement</t>
  </si>
  <si>
    <t>AL 2433</t>
  </si>
  <si>
    <t>2022 Step Rates</t>
  </si>
  <si>
    <t>Rev Req't</t>
  </si>
  <si>
    <t>N/A</t>
  </si>
  <si>
    <t>Existing</t>
  </si>
  <si>
    <t>AL 2461, 2462, and 2469</t>
  </si>
  <si>
    <t>CAP Surcharge, RSF Surcharge, and CPUC User Fee</t>
  </si>
  <si>
    <t>Surcharge</t>
  </si>
  <si>
    <t>AL 2475, 2477-A, and 2478</t>
  </si>
  <si>
    <t>Inflation Adjustment for IRMA, 2022 WRAM/MCBA, and Conservation Expense Balancing Account</t>
  </si>
  <si>
    <t>New</t>
  </si>
  <si>
    <t>AL 2482, 2488, and 2491</t>
  </si>
  <si>
    <t>PCBA &amp; HCBA Amortization for 2018 GRC, Production Offsets, and Cost of Capital</t>
  </si>
  <si>
    <t>Pending</t>
  </si>
  <si>
    <t>AL 2498, 2499, 2505</t>
  </si>
  <si>
    <t>Anticipated</t>
  </si>
  <si>
    <t>D. 24-03-042, AL 2514, &amp; AL 2515</t>
  </si>
  <si>
    <t>Step rates, rate base offsets, cost of capital</t>
  </si>
  <si>
    <t>AL 2520</t>
  </si>
  <si>
    <t>Extended Arrearage Program</t>
  </si>
  <si>
    <t>Credit</t>
  </si>
  <si>
    <t>AL 2530-A, 2527, 2532, 2533</t>
  </si>
  <si>
    <t>Lead Service Line Inventories, General Balancing Account Amortization, IRMA, M-WRAM, ICBA</t>
  </si>
  <si>
    <t>AL 2536</t>
  </si>
  <si>
    <t>January 2025 Rate Base Offset</t>
  </si>
  <si>
    <t>A. 24-07-003</t>
  </si>
  <si>
    <t>2024 GRC Application</t>
  </si>
  <si>
    <t>AL 2490</t>
  </si>
  <si>
    <t>Drought Memo Account (DRMA)</t>
  </si>
  <si>
    <t>TBD</t>
  </si>
  <si>
    <t>Catastrophic Events Memo Account (CEMA)</t>
  </si>
  <si>
    <t>Public Safety Power Shut-Off Memo Account (PSPS)</t>
  </si>
  <si>
    <t>Drought Response Memo Account (DREMA)</t>
  </si>
  <si>
    <t>January 2025 Step Rates</t>
  </si>
  <si>
    <t>RSF Sucharge</t>
  </si>
  <si>
    <t>CAP Sucharge</t>
  </si>
  <si>
    <t>CPUC Fee</t>
  </si>
  <si>
    <t>End</t>
  </si>
  <si>
    <t>Total</t>
  </si>
  <si>
    <t>%</t>
  </si>
  <si>
    <t>BAY AREA REGION</t>
  </si>
  <si>
    <t>AL 2454</t>
  </si>
  <si>
    <t>2022 Purchased Water Offset</t>
  </si>
  <si>
    <t>D.24-03-042, AL 2514, &amp; AL 2515</t>
  </si>
  <si>
    <t>Step rates. Rate base offsets, cost of capital</t>
  </si>
  <si>
    <t>AL 2530-A, AL 2527, AL 2528, AL 2532, AL 2533</t>
  </si>
  <si>
    <t>General Balancing Account, Lead Service Line Amortization, IRMA, IRMA-Coast Springs Surcharge, M-WRAM, ICBA</t>
  </si>
  <si>
    <t>AL 2535 &amp; AL 2536</t>
  </si>
  <si>
    <t>January 2025 Purchased Water Offset &amp; Rate Base Offset</t>
  </si>
  <si>
    <t>A.24-07-003</t>
  </si>
  <si>
    <t>2024 GRC Application Test Year</t>
  </si>
  <si>
    <t>BEAR GULCH</t>
  </si>
  <si>
    <t>Purchased Water Offset</t>
  </si>
  <si>
    <t>ALs 2461, 2462, 2469</t>
  </si>
  <si>
    <t>Step Rates, Rate Base Offsets, Cost of Capital</t>
  </si>
  <si>
    <t>AL 2530-A, AL 2527, AL 2532, AL 2533</t>
  </si>
  <si>
    <t>General Balancing Account, Lead Service Line Amortization, IRMA, M-WRAM, ICBA</t>
  </si>
  <si>
    <t>AL 2535 &amp; 2536</t>
  </si>
  <si>
    <t>DIXON</t>
  </si>
  <si>
    <t>AL 2482 and AL 2491</t>
  </si>
  <si>
    <t>Cost of Capital and PCBA &amp; HCBA Amortization for 2018 GRC</t>
  </si>
  <si>
    <t>AL 2530 ,AL 2527, AL 2532, AL 2533</t>
  </si>
  <si>
    <t>Chromium-6 Treatment, General Balancing, Lead Service Line Account Amortization, IRMA, M-WRAM</t>
  </si>
  <si>
    <t>D.24-03-042</t>
  </si>
  <si>
    <t>GRC Application (Attrition Year)</t>
  </si>
  <si>
    <t>EAST LA</t>
  </si>
  <si>
    <t>AL 2465-A</t>
  </si>
  <si>
    <t>Step Rates, Rate Base Offsets, Purchased Water Offsets, Cost of Capital</t>
  </si>
  <si>
    <t>General Balancing Account, Lead Service Line Account Amortization, IRMA, M-WRAM, ICBA</t>
  </si>
  <si>
    <t>2021 GRC attrition year</t>
  </si>
  <si>
    <t>LOS ANGELES REGION</t>
  </si>
  <si>
    <t xml:space="preserve">ALs 2461, 2462, 2465-A, 2469 </t>
  </si>
  <si>
    <t>Purchased Water Offset, CAP Surcharge, RSF Surcharge, and CPUC User Fee</t>
  </si>
  <si>
    <t xml:space="preserve">CAP Surcharge, RSF Surcharge, and CPUC User Fee </t>
  </si>
  <si>
    <t>Step Rates, rate base offsets, purchased water offsets, cost of capital</t>
  </si>
  <si>
    <t>AL 2530-A, AL 2527, AL 2532</t>
  </si>
  <si>
    <t>General Balancing Account, Lead Service Line Account Amortization, IRMA, M-WRAM</t>
  </si>
  <si>
    <t>AL 2535</t>
  </si>
  <si>
    <t>January 2025 Purchased Water Offset</t>
  </si>
  <si>
    <t>2021 GRC IRMA</t>
  </si>
  <si>
    <t>PALOS VERDES PIPELINE</t>
  </si>
  <si>
    <t>AL 2387</t>
  </si>
  <si>
    <t>PVPWRP</t>
  </si>
  <si>
    <t>AL 2491</t>
  </si>
  <si>
    <t>CoC 2023</t>
  </si>
  <si>
    <t>AL 2515</t>
  </si>
  <si>
    <t>cost of capital</t>
  </si>
  <si>
    <t>LIVERMORE</t>
  </si>
  <si>
    <t>AL 2437</t>
  </si>
  <si>
    <t>Compliance Filing (2022 Steps + PWO)</t>
  </si>
  <si>
    <t>LOS ALTOS</t>
  </si>
  <si>
    <t>KERN RIVER VALLEY</t>
  </si>
  <si>
    <t xml:space="preserve"> rate base offsets and cost of capital</t>
  </si>
  <si>
    <t>AL 2530-A, AL 2527</t>
  </si>
  <si>
    <t>General Balancing Account,Lead Service Line Account Amortization, &amp; IRMA</t>
  </si>
  <si>
    <t>D. 24-03-042</t>
  </si>
  <si>
    <t>MARYSVILLE</t>
  </si>
  <si>
    <t>General Balancing Account, Lead Service Line Account Amortization, &amp; IRMA</t>
  </si>
  <si>
    <t>2024 GRC Applicaftion Test Year</t>
  </si>
  <si>
    <t>NORTH VALLEY REGION</t>
  </si>
  <si>
    <t>2021 GRC</t>
  </si>
  <si>
    <t>2024 Step Rates, Production Cost Adj, Cost of Capital, and Rate Base Offsets</t>
  </si>
  <si>
    <t>General Balancing Account, Lead Service Line Account Amortizarion, IRMA, M-WRAM, ICBA</t>
  </si>
  <si>
    <t>2021 GRC  (Attrition Year)</t>
  </si>
  <si>
    <t>SALINAS VALLEY REGION</t>
  </si>
  <si>
    <t>AL 2503</t>
  </si>
  <si>
    <t xml:space="preserve">Chromium-6 Removal Cost </t>
  </si>
  <si>
    <t>General Balancing Account, Lead Service Line Account, IRMA, M-WRAM</t>
  </si>
  <si>
    <t>SELMA</t>
  </si>
  <si>
    <t>AL 2477-A, and 2478</t>
  </si>
  <si>
    <t>2022 WRAM/MCBA, and Conservation Expense Balancing Account</t>
  </si>
  <si>
    <t>AL 2498, 2499, 2500, 2505</t>
  </si>
  <si>
    <t>CAP Surcharge, RSF Surcharge, Groundwater Surcharge, and CPUC User Fee</t>
  </si>
  <si>
    <t>2024 Step Rates, Production Cost Adj, Cost of Capital, Purchased Water Offset and Rate Base Offsets</t>
  </si>
  <si>
    <t>AL 2530-A , AL 2527, AL 2532, AL 2533</t>
  </si>
  <si>
    <t>STOCKTON</t>
  </si>
  <si>
    <t>General Balancing Account, Lead Service Line Account, IRMA, M-WRAM, ICBA</t>
  </si>
  <si>
    <t>TRAVIS</t>
  </si>
  <si>
    <t>AL 2393</t>
  </si>
  <si>
    <t>Cost of Capital</t>
  </si>
  <si>
    <t>AL 2482</t>
  </si>
  <si>
    <t>PCBA Amortization for 2018 GRC</t>
  </si>
  <si>
    <t>HCBA Amortization for 2018 GRC</t>
  </si>
  <si>
    <t>AL 2478</t>
  </si>
  <si>
    <t>Conservation Expense Balancing Account</t>
  </si>
  <si>
    <t>Lead Service Line, IRMA</t>
  </si>
  <si>
    <t>VISALIA</t>
  </si>
  <si>
    <t>WESTLAKE</t>
  </si>
  <si>
    <t>WILLOWS</t>
  </si>
  <si>
    <t>rate base offsets and cost of capital</t>
  </si>
  <si>
    <t>Al 2520</t>
  </si>
  <si>
    <t>Chromium-6 Treatment Account, General Balancing Account, Lead Service Line Account Amortization, IRMA, M-WRAM, ICBA</t>
  </si>
  <si>
    <t>2021 GRC Attrition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</si>
</sst>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"/>
    <numFmt numFmtId="165" formatCode="0.000%"/>
    <numFmt numFmtId="166" formatCode="&quot;$&quot;#,##0.0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/>
    <xf numFmtId="0" fontId="3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164" fontId="0" fillId="0" borderId="0" xfId="0" applyNumberFormat="1"/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wrapText="1"/>
    </xf>
    <xf numFmtId="0" fontId="5" fillId="0" borderId="0" xfId="0" applyFont="1" applyAlignment="1">
      <alignment horizontal="center"/>
    </xf>
    <xf numFmtId="10" fontId="0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9" fontId="0" fillId="0" borderId="0" xfId="1" applyFont="1" applyAlignment="1">
      <alignment horizontal="center"/>
    </xf>
    <xf numFmtId="0" fontId="5" fillId="0" borderId="0" xfId="0" applyFont="1" applyAlignment="1">
      <alignment horizontal="center" wrapText="1"/>
    </xf>
    <xf numFmtId="166" fontId="0" fillId="2" borderId="0" xfId="0" applyNumberForma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6.xml"/><Relationship Id="rId21" Type="http://schemas.openxmlformats.org/officeDocument/2006/relationships/externalLink" Target="externalLinks/externalLink1.xml"/><Relationship Id="rId42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27.xml"/><Relationship Id="rId63" Type="http://schemas.openxmlformats.org/officeDocument/2006/relationships/externalLink" Target="externalLinks/externalLink43.xml"/><Relationship Id="rId68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9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3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4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26.xml"/><Relationship Id="rId59" Type="http://schemas.openxmlformats.org/officeDocument/2006/relationships/externalLink" Target="externalLinks/externalLink3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1.xml"/><Relationship Id="rId54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4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49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3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1.xml"/><Relationship Id="rId44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32.xml"/><Relationship Id="rId60" Type="http://schemas.openxmlformats.org/officeDocument/2006/relationships/externalLink" Target="externalLinks/externalLink4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14.xml"/><Relationship Id="rId50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3\Workpapers\TEMPLATE\Summary%20of%20Earnings_All%20Districts.xlsx" TargetMode="External"/><Relationship Id="rId1" Type="http://schemas.openxmlformats.org/officeDocument/2006/relationships/externalLinkPath" Target="/Rates/Rates%20-%20Filed%202023/Workpapers/TEMPLATE/Summary%20of%20Earnings_All%20District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AL%202515%20(May%202024%20Rates)\Y.%20Slipsheet\SOE_All%20Districts_May%202024%20v2.xlsx" TargetMode="External"/><Relationship Id="rId1" Type="http://schemas.openxmlformats.org/officeDocument/2006/relationships/externalLinkPath" Target="/Rates/Rates%20-%20Filed%202024/AL%202515%20(May%202024%20Rates)/Y.%20Slipsheet/SOE_All%20Districts_May%202024%20v2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AL%202536%20(1.1.25%20Rate%20Base%20Offset)\B.%20Workpapers%20and%20Support\BKD\AL%2025XX_RBO%20Jan-2025%20Rate%20Design_BKD.xlsx" TargetMode="External"/><Relationship Id="rId1" Type="http://schemas.openxmlformats.org/officeDocument/2006/relationships/externalLinkPath" Target="/Rates/Rates%20-%20Filed%202024/AL%202536%20(1.1.25%20Rate%20Base%20Offset)/B.%20Workpapers%20and%20Support/BKD/AL%2025XX_RBO%20Jan-2025%20Rate%20Design_BKD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%20Case%202024\RO%20Model\A_RO%20Model_July\CH12_RD_RO_DRRS.xlsb" TargetMode="External"/><Relationship Id="rId1" Type="http://schemas.openxmlformats.org/officeDocument/2006/relationships/externalLinkPath" Target="/Rates/Rate%20Case%202024/RO%20Model/A_RO%20Model_July/CH12_RD_RO_DRRS.xlsb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Nov%201\Bakersfield%20Rates%20Bill%20Calculator.xlsx" TargetMode="External"/><Relationship Id="rId1" Type="http://schemas.openxmlformats.org/officeDocument/2006/relationships/externalLinkPath" Target="Bakersfield%20Rates%20Bill%20Calculator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AL%202535%20(1.1.25%20Purchased%20Water%20Offsets)\B.%20Workpapers%20and%20Support\PWO%20Workpapers\Bay%20Area%20Region\AL%202535_PWO%202025%20Rate%20Design_BAR.xlsx" TargetMode="External"/><Relationship Id="rId1" Type="http://schemas.openxmlformats.org/officeDocument/2006/relationships/externalLinkPath" Target="/Rates/Rates%20-%20Filed%202024/AL%202535%20(1.1.25%20Purchased%20Water%20Offsets)/B.%20Workpapers%20and%20Support/PWO%20Workpapers/Bay%20Area%20Region/AL%202535_PWO%202025%20Rate%20Design_BAR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AL%202536%20(1.1.25%20Rate%20Base%20Offset)\B.%20Workpapers%20and%20Support\BAR\AL%2025XX_RBO%202025%20Rate%20Design_BAR.xlsx" TargetMode="External"/><Relationship Id="rId1" Type="http://schemas.openxmlformats.org/officeDocument/2006/relationships/externalLinkPath" Target="/Rates/Rates%20-%20Filed%202024/AL%202536%20(1.1.25%20Rate%20Base%20Offset)/B.%20Workpapers%20and%20Support/BAR/AL%2025XX_RBO%202025%20Rate%20Design_BAR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Nov%201\Bay%20Area%20Region%20Rates%20Bill%20Calculator.xlsx" TargetMode="External"/><Relationship Id="rId1" Type="http://schemas.openxmlformats.org/officeDocument/2006/relationships/externalLinkPath" Target="Bay%20Area%20Region%20Rates%20Bill%20Calculator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AL%202535%20(1.1.25%20Purchased%20Water%20Offsets)\B.%20Workpapers%20and%20Support\PWO%20Workpapers\Bear%20Gulch\AL%202535_PWO%20Jan-2025%20Rate%20Design_BG.xlsx" TargetMode="External"/><Relationship Id="rId1" Type="http://schemas.openxmlformats.org/officeDocument/2006/relationships/externalLinkPath" Target="/Rates/Rates%20-%20Filed%202024/AL%202535%20(1.1.25%20Purchased%20Water%20Offsets)/B.%20Workpapers%20and%20Support/PWO%20Workpapers/Bear%20Gulch/AL%202535_PWO%20Jan-2025%20Rate%20Design_BG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AL%202536%20(1.1.25%20Rate%20Base%20Offset)\B.%20Workpapers%20and%20Support\BG\AL%2025XX_RBO%20Jan-2025%20Rate%20Design_BG.xlsx" TargetMode="External"/><Relationship Id="rId1" Type="http://schemas.openxmlformats.org/officeDocument/2006/relationships/externalLinkPath" Target="/Rates/Rates%20-%20Filed%202024/AL%202536%20(1.1.25%20Rate%20Base%20Offset)/B.%20Workpapers%20and%20Support/BG/AL%2025XX_RBO%20Jan-2025%20Rate%20Design_BG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Nov%201\Bear%20Gulch%20Rates%20Bill%20Calculator.xlsx" TargetMode="External"/><Relationship Id="rId1" Type="http://schemas.openxmlformats.org/officeDocument/2006/relationships/externalLinkPath" Target="Bear%20Gulch%20Rates%20Bill%20Calculator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%20Case%202021\RO%20Model\PD%20Prep\3g_RO%20Model_Recreated%20APD_Final\CH12_RD_RO_DRRS.xlsb" TargetMode="External"/><Relationship Id="rId1" Type="http://schemas.openxmlformats.org/officeDocument/2006/relationships/externalLinkPath" Target="/Rates/Rate%20Case%202021/RO%20Model/PD%20Prep/3g_RO%20Model_Recreated%20APD_Final/CH12_RD_RO_DRRS.xlsb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%20Case%202024\RO%20Model\A_RO%20Model_July\CH12_RD_RO_CACMS.xlsb" TargetMode="External"/><Relationship Id="rId1" Type="http://schemas.openxmlformats.org/officeDocument/2006/relationships/externalLinkPath" Target="/Rates/Rate%20Case%202024/RO%20Model/A_RO%20Model_July/CH12_RD_RO_CACMS.xlsb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Nov%201\Dixon%20Rates%20Bill%20Calculator.xlsx" TargetMode="External"/><Relationship Id="rId1" Type="http://schemas.openxmlformats.org/officeDocument/2006/relationships/externalLinkPath" Target="Dixon%20Rates%20Bill%20Calculator.xlsx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Workpapers%20&amp;%20Support\Summary%20of%20Earnings_All%20Districts.xlsx" TargetMode="External"/><Relationship Id="rId1" Type="http://schemas.openxmlformats.org/officeDocument/2006/relationships/externalLinkPath" Target="/Rates/Rates%20-%20Filed%202024/Workpapers%20&amp;%20Support/Summary%20of%20Earnings_All%20Districts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Nov%201\East%20LA%20Rates%20Bill%20Calculator.xlsx" TargetMode="External"/><Relationship Id="rId1" Type="http://schemas.openxmlformats.org/officeDocument/2006/relationships/externalLinkPath" Target="East%20LA%20Rates%20Bill%20Calculator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AL%202535%20(1.1.25%20Purchased%20Water%20Offsets)\B.%20Workpapers%20and%20Support\PWO%20Workpapers\Los%20Angeles%20County%20Region\AL%202535_PWO%20Jan-2025%20Rate%20Design_LAR.xlsx" TargetMode="External"/><Relationship Id="rId1" Type="http://schemas.openxmlformats.org/officeDocument/2006/relationships/externalLinkPath" Target="/Rates/Rates%20-%20Filed%202024/AL%202535%20(1.1.25%20Purchased%20Water%20Offsets)/B.%20Workpapers%20and%20Support/PWO%20Workpapers/Los%20Angeles%20County%20Region/AL%202535_PWO%20Jan-2025%20Rate%20Design_LAR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Nov%201\Los%20Angeles%20Region%20Rates%20Bill%20Calculator.xlsx" TargetMode="External"/><Relationship Id="rId1" Type="http://schemas.openxmlformats.org/officeDocument/2006/relationships/externalLinkPath" Target="Los%20Angeles%20Region%20Rates%20Bill%20Calculator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AL%202536%20(1.1.25%20Rate%20Base%20Offset)\B.%20Workpapers%20and%20Support\LIV\AL%2025XX_RBO%20Jan-2025%20Rate%20Design_LIV.xlsx" TargetMode="External"/><Relationship Id="rId1" Type="http://schemas.openxmlformats.org/officeDocument/2006/relationships/externalLinkPath" Target="/Rates/Rates%20-%20Filed%202024/AL%202536%20(1.1.25%20Rate%20Base%20Offset)/B.%20Workpapers%20and%20Support/LIV/AL%2025XX_RBO%20Jan-2025%20Rate%20Design_LIV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Nov%201\Livermore%20Rates%20Bill%20Calculator.xlsx" TargetMode="External"/><Relationship Id="rId1" Type="http://schemas.openxmlformats.org/officeDocument/2006/relationships/externalLinkPath" Target="Livermore%20Rates%20Bill%20Calculator.xlsx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AL%202535%20(1.1.25%20Purchased%20Water%20Offsets)\B.%20Workpapers%20and%20Support\PWO%20Workpapers\Los%20Altos\AL%202535_PWO%20Jan-2025%20Rate%20Design_LAS.xlsx" TargetMode="External"/><Relationship Id="rId1" Type="http://schemas.openxmlformats.org/officeDocument/2006/relationships/externalLinkPath" Target="/Rates/Rates%20-%20Filed%202024/AL%202535%20(1.1.25%20Purchased%20Water%20Offsets)/B.%20Workpapers%20and%20Support/PWO%20Workpapers/Los%20Altos/AL%202535_PWO%20Jan-2025%20Rate%20Design_LAS.xlsx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AL%202536%20(1.1.25%20Rate%20Base%20Offset)\B.%20Workpapers%20and%20Support\LAS\AL%2025XX_RBO%20Jan-2025%20Rate%20Design_LAS.xlsx" TargetMode="External"/><Relationship Id="rId1" Type="http://schemas.openxmlformats.org/officeDocument/2006/relationships/externalLinkPath" Target="/Rates/Rates%20-%20Filed%202024/AL%202536%20(1.1.25%20Rate%20Base%20Offset)/B.%20Workpapers%20and%20Support/LAS/AL%2025XX_RBO%20Jan-2025%20Rate%20Design_LAS.xlsx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Nov%201\Los%20Altos%20Rates%20Bill%20Calculator.xlsx" TargetMode="External"/><Relationship Id="rId1" Type="http://schemas.openxmlformats.org/officeDocument/2006/relationships/externalLinkPath" Target="Los%20Altos%20Rates%20Bill%20Calculator.xlsx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Nov%201\Kern%20River%20Valley%20Rates%20Bill%20Calculator.xlsx" TargetMode="External"/><Relationship Id="rId1" Type="http://schemas.openxmlformats.org/officeDocument/2006/relationships/externalLinkPath" Target="Kern%20River%20Valley%20Rates%20Bill%20Calculator.xlsx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Nov%201\Marysville%20Rates%20Bill%20Calculator.xlsx" TargetMode="External"/><Relationship Id="rId1" Type="http://schemas.openxmlformats.org/officeDocument/2006/relationships/externalLinkPath" Target="Marysville%20Rates%20Bill%20Calculator.xlsx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AL%202515%20(May%202024%20Rates)\B.%20Workpapers%20and%20Support\Rate%20Design%20Workpapers\AL%202515_May%202024%20Rate%20Design_NVR.xlsx" TargetMode="External"/><Relationship Id="rId1" Type="http://schemas.openxmlformats.org/officeDocument/2006/relationships/externalLinkPath" Target="/Rates/Rates%20-%20Filed%202024/AL%202515%20(May%202024%20Rates)/B.%20Workpapers%20and%20Support/Rate%20Design%20Workpapers/AL%202515_May%202024%20Rate%20Design_NVR.xlsx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%20Case%202021\RO%20Model\PD%20Prep\3g_RO%20Model_Recreated%20APD_Final\CH12_RD_RO_CACMS.xlsb" TargetMode="External"/><Relationship Id="rId1" Type="http://schemas.openxmlformats.org/officeDocument/2006/relationships/externalLinkPath" Target="/Rates/Rate%20Case%202021/RO%20Model/PD%20Prep/3g_RO%20Model_Recreated%20APD_Final/CH12_RD_RO_CACMS.xlsb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Nov%201\North%20Valley%20Region%20Rates%20Bill%20Calculator.xlsx" TargetMode="External"/><Relationship Id="rId1" Type="http://schemas.openxmlformats.org/officeDocument/2006/relationships/externalLinkPath" Target="North%20Valley%20Region%20Rates%20Bill%20Calculator.xlsx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AL%202536%20(1.1.25%20Rate%20Base%20Offset)\B.%20Workpapers%20and%20Support\SVR\AL%2025XX_RBO%20Jan-2025%20Rate%20Design_SVR.xlsx" TargetMode="External"/><Relationship Id="rId1" Type="http://schemas.openxmlformats.org/officeDocument/2006/relationships/externalLinkPath" Target="/Rates/Rates%20-%20Filed%202024/AL%202536%20(1.1.25%20Rate%20Base%20Offset)/B.%20Workpapers%20and%20Support/SVR/AL%2025XX_RBO%20Jan-2025%20Rate%20Design_SVR.xlsx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Nov%201\Salinas%20Valley%20Region%20Rates%20Bill%20Calculator.xlsx" TargetMode="External"/><Relationship Id="rId1" Type="http://schemas.openxmlformats.org/officeDocument/2006/relationships/externalLinkPath" Target="Salinas%20Valley%20Region%20Rates%20Bill%20Calculator.xlsx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Nov%201\Selma%20Rates%20Bill%20Calculator.xlsx" TargetMode="External"/><Relationship Id="rId1" Type="http://schemas.openxmlformats.org/officeDocument/2006/relationships/externalLinkPath" Target="Selma%20Rates%20Bill%20Calculator.xlsx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ileserver\Calwater\Rates\Rates%20-%20Filed%202024\AL%202515%20(May%202024%20Rates)\B.%20Workpapers%20and%20Support\Rate%20Design%20Workpapers\AL%202515_May%202024%20Rate%20Design_SBR.xlsx" TargetMode="External"/><Relationship Id="rId1" Type="http://schemas.openxmlformats.org/officeDocument/2006/relationships/externalLinkPath" Target="/Rates/Rates%20-%20Filed%202024/AL%202515%20(May%202024%20Rates)/B.%20Workpapers%20and%20Support/Rate%20Design%20Workpapers/AL%202515_May%202024%20Rate%20Design_SBR.xlsx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AL%202535%20(1.1.25%20Purchased%20Water%20Offsets)\B.%20Workpapers%20and%20Support\PWO%20Workpapers\South%20Bay%20Region\AL%202535_PWO%20Jan-2025%20Rate%20Design_SBR.xlsx" TargetMode="External"/><Relationship Id="rId1" Type="http://schemas.openxmlformats.org/officeDocument/2006/relationships/externalLinkPath" Target="/Rates/Rates%20-%20Filed%202024/AL%202535%20(1.1.25%20Purchased%20Water%20Offsets)/B.%20Workpapers%20and%20Support/PWO%20Workpapers/South%20Bay%20Region/AL%202535_PWO%20Jan-2025%20Rate%20Design_SBR.xlsx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Nov%201\South%20Bay%20Region%20Rates%20Bill%20Calculator.xlsx" TargetMode="External"/><Relationship Id="rId1" Type="http://schemas.openxmlformats.org/officeDocument/2006/relationships/externalLinkPath" Target="South%20Bay%20Region%20Rates%20Bill%20Calculator.xlsx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AL%202535%20(1.1.25%20Purchased%20Water%20Offsets)\B.%20Workpapers%20and%20Support\PWO%20Workpapers\Stockton\AL%202535_PWO%20Jan-2025%20Rate%20Design_STK.xlsx" TargetMode="External"/><Relationship Id="rId1" Type="http://schemas.openxmlformats.org/officeDocument/2006/relationships/externalLinkPath" Target="/Rates/Rates%20-%20Filed%202024/AL%202535%20(1.1.25%20Purchased%20Water%20Offsets)/B.%20Workpapers%20and%20Support/PWO%20Workpapers/Stockton/AL%202535_PWO%20Jan-2025%20Rate%20Design_STK.xlsx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AL%202536%20(1.1.25%20Rate%20Base%20Offset)\B.%20Workpapers%20and%20Support\STK\AL%2025XX_RBO%20Jan-2025%20Rate%20Design_STK.xlsx" TargetMode="External"/><Relationship Id="rId1" Type="http://schemas.openxmlformats.org/officeDocument/2006/relationships/externalLinkPath" Target="/Rates/Rates%20-%20Filed%202024/AL%202536%20(1.1.25%20Rate%20Base%20Offset)/B.%20Workpapers%20and%20Support/STK/AL%2025XX_RBO%20Jan-2025%20Rate%20Design_STK.xlsx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Nov%201\Stockton%20Rates%20Bill%20Calculator.xlsx" TargetMode="External"/><Relationship Id="rId1" Type="http://schemas.openxmlformats.org/officeDocument/2006/relationships/externalLinkPath" Target="Stockton%20Rates%20Bill%20Calculator.xlsx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Nov%201\Travis%20Rates%20Bill%20Calculator.xlsx" TargetMode="External"/><Relationship Id="rId1" Type="http://schemas.openxmlformats.org/officeDocument/2006/relationships/externalLinkPath" Target="Travis%20Rates%20Bill%20Calculator.xlsx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AL%202536%20(1.1.25%20Rate%20Base%20Offset)\B.%20Workpapers%20and%20Support\VIS\AL%2025XX_RBO%20Jan-2025%20Rate%20Design_VIS.xlsx" TargetMode="External"/><Relationship Id="rId1" Type="http://schemas.openxmlformats.org/officeDocument/2006/relationships/externalLinkPath" Target="/Rates/Rates%20-%20Filed%202024/AL%202536%20(1.1.25%20Rate%20Base%20Offset)/B.%20Workpapers%20and%20Support/VIS/AL%2025XX_RBO%20Jan-2025%20Rate%20Design_VIS.xlsx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Nov%201\Visalia%20Rates%20Bill%20Calculator.xlsx" TargetMode="External"/><Relationship Id="rId1" Type="http://schemas.openxmlformats.org/officeDocument/2006/relationships/externalLinkPath" Target="Visalia%20Rates%20Bill%20Calculator.xlsx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AL%202535%20(1.1.25%20Purchased%20Water%20Offsets)\B.%20Workpapers%20and%20Support\PWO%20Workpapers\Westlake\AL%202535_PWO%20Jan-2025%20Rate%20Design_WLK.xlsx" TargetMode="External"/><Relationship Id="rId1" Type="http://schemas.openxmlformats.org/officeDocument/2006/relationships/externalLinkPath" Target="/Rates/Rates%20-%20Filed%202024/AL%202535%20(1.1.25%20Purchased%20Water%20Offsets)/B.%20Workpapers%20and%20Support/PWO%20Workpapers/Westlake/AL%202535_PWO%20Jan-2025%20Rate%20Design_WLK.xlsx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Rates%20-%20Filed%202024\AL%202536%20(1.1.25%20Rate%20Base%20Offset)\B.%20Workpapers%20and%20Support\WLK\AL%2025XX_RBO%20Jan-2025%20Rate%20Design_WLK.xlsx" TargetMode="External"/><Relationship Id="rId1" Type="http://schemas.openxmlformats.org/officeDocument/2006/relationships/externalLinkPath" Target="/Rates/Rates%20-%20Filed%202024/AL%202536%20(1.1.25%20Rate%20Base%20Offset)/B.%20Workpapers%20and%20Support/WLK/AL%2025XX_RBO%20Jan-2025%20Rate%20Design_WLK.xlsx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Nov%201\Westlake%20Rates%20Bill%20Calculator.xlsx" TargetMode="External"/><Relationship Id="rId1" Type="http://schemas.openxmlformats.org/officeDocument/2006/relationships/externalLinkPath" Target="Westlake%20Rates%20Bill%20Calculator.xlsx" TargetMode="External"/></Relationships>
</file>

<file path=xl/externalLinks/_rels/externalLink4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Nov%201\Willows%20Rates%20Bill%20Calculator.xlsx" TargetMode="External"/><Relationship Id="rId1" Type="http://schemas.openxmlformats.org/officeDocument/2006/relationships/externalLinkPath" Target="Willows%20Rates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LL DISTRICTS"/>
      <sheetName val="BKD"/>
      <sheetName val="BAR"/>
      <sheetName val="BG"/>
      <sheetName val="CH"/>
      <sheetName val="DIX"/>
      <sheetName val="DOM"/>
      <sheetName val="ELA"/>
      <sheetName val="HR"/>
      <sheetName val="GO"/>
      <sheetName val="KRV"/>
      <sheetName val="LAR"/>
      <sheetName val="LAS"/>
      <sheetName val="LIV"/>
      <sheetName val="MRL"/>
      <sheetName val="ORO"/>
      <sheetName val="PVP"/>
      <sheetName val="SEL"/>
      <sheetName val="STK"/>
      <sheetName val="SVR"/>
      <sheetName val="TRV"/>
      <sheetName val="VIS"/>
      <sheetName val="WLK"/>
      <sheetName val="WIL"/>
      <sheetName val="DO NOT DELETE --&gt;"/>
      <sheetName val="New District Template"/>
      <sheetName val="WP REFERENCE_PWO"/>
      <sheetName val="WP REFERENCE_RBO"/>
      <sheetName val="WP REFERENCE"/>
    </sheetNames>
    <sheetDataSet>
      <sheetData sheetId="0"/>
      <sheetData sheetId="1">
        <row r="9">
          <cell r="H9">
            <v>83955.80276822405</v>
          </cell>
          <cell r="J9">
            <v>87848.809480296812</v>
          </cell>
        </row>
      </sheetData>
      <sheetData sheetId="2">
        <row r="9">
          <cell r="G9">
            <v>96186.447603365639</v>
          </cell>
          <cell r="I9">
            <v>101872.74886235055</v>
          </cell>
          <cell r="K9">
            <v>107176.48343486166</v>
          </cell>
        </row>
      </sheetData>
      <sheetData sheetId="3">
        <row r="9">
          <cell r="I9">
            <v>64785.464849864991</v>
          </cell>
          <cell r="K9">
            <v>67936.21853112588</v>
          </cell>
        </row>
      </sheetData>
      <sheetData sheetId="4">
        <row r="9">
          <cell r="G9">
            <v>27284.270655336106</v>
          </cell>
        </row>
      </sheetData>
      <sheetData sheetId="5">
        <row r="9">
          <cell r="F9">
            <v>6151.7185901609955</v>
          </cell>
          <cell r="G9">
            <v>6072.0675234056371</v>
          </cell>
        </row>
      </sheetData>
      <sheetData sheetId="6">
        <row r="9">
          <cell r="K9">
            <v>79556.875672649781</v>
          </cell>
        </row>
      </sheetData>
      <sheetData sheetId="7">
        <row r="9">
          <cell r="J9">
            <v>42195.922999233619</v>
          </cell>
          <cell r="K9">
            <v>41797.68856910005</v>
          </cell>
        </row>
      </sheetData>
      <sheetData sheetId="8">
        <row r="9">
          <cell r="I9">
            <v>35914.879699996862</v>
          </cell>
        </row>
      </sheetData>
      <sheetData sheetId="9"/>
      <sheetData sheetId="10">
        <row r="9">
          <cell r="F9">
            <v>7384.3031687140247</v>
          </cell>
          <cell r="G9">
            <v>7305.065364832084</v>
          </cell>
        </row>
      </sheetData>
      <sheetData sheetId="11">
        <row r="9">
          <cell r="I9">
            <v>58290.153369603009</v>
          </cell>
          <cell r="K9">
            <v>60359.947115405637</v>
          </cell>
        </row>
      </sheetData>
      <sheetData sheetId="12">
        <row r="9">
          <cell r="J9">
            <v>49448.485086025597</v>
          </cell>
          <cell r="L9">
            <v>53486.512930869183</v>
          </cell>
        </row>
      </sheetData>
      <sheetData sheetId="13">
        <row r="9">
          <cell r="L9">
            <v>28529.161545913255</v>
          </cell>
          <cell r="M9">
            <v>28317.508962843956</v>
          </cell>
        </row>
      </sheetData>
      <sheetData sheetId="14">
        <row r="9">
          <cell r="H9">
            <v>4481.5121720300413</v>
          </cell>
          <cell r="I9">
            <v>4437.1519149390924</v>
          </cell>
        </row>
      </sheetData>
      <sheetData sheetId="15">
        <row r="9">
          <cell r="J9">
            <v>5887.5364135505424</v>
          </cell>
        </row>
      </sheetData>
      <sheetData sheetId="16"/>
      <sheetData sheetId="17">
        <row r="9">
          <cell r="G9">
            <v>5898.3</v>
          </cell>
          <cell r="I9">
            <v>5936.3587302476235</v>
          </cell>
        </row>
      </sheetData>
      <sheetData sheetId="18">
        <row r="9">
          <cell r="G9">
            <v>59000.996183677737</v>
          </cell>
          <cell r="H9">
            <v>58341.286811917664</v>
          </cell>
        </row>
      </sheetData>
      <sheetData sheetId="19">
        <row r="9">
          <cell r="H9">
            <v>40005.052580575415</v>
          </cell>
          <cell r="I9">
            <v>39510.313953939985</v>
          </cell>
        </row>
      </sheetData>
      <sheetData sheetId="20">
        <row r="9">
          <cell r="D9">
            <v>1967.1916281501428</v>
          </cell>
          <cell r="E9">
            <v>1956.6172349495685</v>
          </cell>
        </row>
      </sheetData>
      <sheetData sheetId="21">
        <row r="9">
          <cell r="H9">
            <v>31983.820381549176</v>
          </cell>
          <cell r="J9">
            <v>32849.370091435907</v>
          </cell>
        </row>
      </sheetData>
      <sheetData sheetId="22">
        <row r="9">
          <cell r="J9">
            <v>23646.361780777785</v>
          </cell>
          <cell r="K9">
            <v>23544.60762167567</v>
          </cell>
        </row>
      </sheetData>
      <sheetData sheetId="23">
        <row r="9">
          <cell r="G9">
            <v>4235.7879231565812</v>
          </cell>
          <cell r="H9">
            <v>4190.847174130462</v>
          </cell>
        </row>
      </sheetData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"/>
      <sheetName val="ALL DISTRICTS 5.1.24 RevReq"/>
      <sheetName val="BKD"/>
      <sheetName val="BG"/>
      <sheetName val="BAR"/>
      <sheetName val="DIX"/>
      <sheetName val="ELA"/>
      <sheetName val="KRV"/>
      <sheetName val="LAR"/>
      <sheetName val="LAS"/>
      <sheetName val="LIV"/>
      <sheetName val="MRL"/>
      <sheetName val="NVR"/>
      <sheetName val="PVP"/>
      <sheetName val="SBR"/>
      <sheetName val="SEL"/>
      <sheetName val="STK"/>
      <sheetName val="SVR"/>
      <sheetName val="VIS"/>
      <sheetName val="TRV"/>
      <sheetName val="WLK"/>
      <sheetName val="WIL"/>
      <sheetName val="REFERENCE -&gt;"/>
      <sheetName val="District Ref"/>
    </sheetNames>
    <sheetDataSet>
      <sheetData sheetId="0"/>
      <sheetData sheetId="1"/>
      <sheetData sheetId="2">
        <row r="9">
          <cell r="O9">
            <v>100786.77878525938</v>
          </cell>
        </row>
      </sheetData>
      <sheetData sheetId="3">
        <row r="9">
          <cell r="O9">
            <v>71759.919337165105</v>
          </cell>
        </row>
      </sheetData>
      <sheetData sheetId="4">
        <row r="9">
          <cell r="O9">
            <v>114539.62311485215</v>
          </cell>
        </row>
      </sheetData>
      <sheetData sheetId="5">
        <row r="9">
          <cell r="O9">
            <v>7095.7876895425488</v>
          </cell>
        </row>
      </sheetData>
      <sheetData sheetId="6">
        <row r="9">
          <cell r="P9">
            <v>43319.213864621168</v>
          </cell>
        </row>
      </sheetData>
      <sheetData sheetId="7">
        <row r="9">
          <cell r="M9">
            <v>8051.3911932194223</v>
          </cell>
        </row>
      </sheetData>
      <sheetData sheetId="8">
        <row r="9">
          <cell r="P9">
            <v>64567.413666055661</v>
          </cell>
        </row>
      </sheetData>
      <sheetData sheetId="9">
        <row r="9">
          <cell r="O9">
            <v>56012.652010794576</v>
          </cell>
        </row>
      </sheetData>
      <sheetData sheetId="10">
        <row r="9">
          <cell r="P9">
            <v>30834.090503319454</v>
          </cell>
        </row>
      </sheetData>
      <sheetData sheetId="11">
        <row r="9">
          <cell r="O9">
            <v>5072.7867996327959</v>
          </cell>
        </row>
      </sheetData>
      <sheetData sheetId="12"/>
      <sheetData sheetId="13">
        <row r="9">
          <cell r="L9">
            <v>11839.283981014349</v>
          </cell>
        </row>
      </sheetData>
      <sheetData sheetId="14"/>
      <sheetData sheetId="15">
        <row r="9">
          <cell r="O9">
            <v>6011.7225895854017</v>
          </cell>
        </row>
      </sheetData>
      <sheetData sheetId="16">
        <row r="9">
          <cell r="O9">
            <v>70052.739147246946</v>
          </cell>
        </row>
      </sheetData>
      <sheetData sheetId="17">
        <row r="9">
          <cell r="O9">
            <v>46200.445890847339</v>
          </cell>
        </row>
      </sheetData>
      <sheetData sheetId="18">
        <row r="9">
          <cell r="O9">
            <v>34558.908463714419</v>
          </cell>
        </row>
      </sheetData>
      <sheetData sheetId="19">
        <row r="9">
          <cell r="N9">
            <v>3273.0199572045676</v>
          </cell>
        </row>
      </sheetData>
      <sheetData sheetId="20">
        <row r="9">
          <cell r="P9">
            <v>23791.933809904614</v>
          </cell>
        </row>
      </sheetData>
      <sheetData sheetId="21">
        <row r="9">
          <cell r="M9">
            <v>4256.4057529957063</v>
          </cell>
        </row>
      </sheetData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s &amp; Balance"/>
      <sheetName val="Adopted Totals Summary"/>
      <sheetName val="Revenue split"/>
      <sheetName val="BAK_RD_GRC"/>
      <sheetName val="BAK_RD_Aug-23"/>
      <sheetName val="BAK_RD_Steps"/>
      <sheetName val="BAK_RD_Jan-24"/>
      <sheetName val="Adopted #s"/>
      <sheetName val="BKD_RD_RBO_Jan-25"/>
      <sheetName val="Consumption"/>
      <sheetName val="Cost of Service WS-02"/>
      <sheetName val="I.Total"/>
      <sheetName val="Base Total"/>
      <sheetName val="Adopted Ratios"/>
      <sheetName val="REF_District Info"/>
    </sheetNames>
    <sheetDataSet>
      <sheetData sheetId="0"/>
      <sheetData sheetId="1"/>
      <sheetData sheetId="2">
        <row r="19">
          <cell r="N19">
            <v>108977.65084855453</v>
          </cell>
        </row>
      </sheetData>
      <sheetData sheetId="3"/>
      <sheetData sheetId="4"/>
      <sheetData sheetId="5"/>
      <sheetData sheetId="6"/>
      <sheetData sheetId="7"/>
      <sheetData sheetId="8">
        <row r="25">
          <cell r="E25">
            <v>25.89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orkbook Info"/>
      <sheetName val="ll RO Model Calc ll"/>
      <sheetName val="ll Bay Area Region ll"/>
      <sheetName val="BAR_RD"/>
      <sheetName val="BAY_RD"/>
      <sheetName val="COS_RD"/>
      <sheetName val="LUC_RD"/>
      <sheetName val="UNI_RD"/>
      <sheetName val="ll LA Region ll"/>
      <sheetName val="LAR_RD"/>
      <sheetName val="PV_RD"/>
      <sheetName val="AV_RD"/>
      <sheetName val="ll Salinas Valley Region ll"/>
      <sheetName val="SVR_RD"/>
      <sheetName val="SLN_RD"/>
      <sheetName val="KC_RD"/>
      <sheetName val="ll North Valley Region ll"/>
      <sheetName val="NVR_RD"/>
      <sheetName val="CH_RD"/>
      <sheetName val="ORO_RD"/>
      <sheetName val="ORO2_RD"/>
      <sheetName val="ll South Bay Region ll"/>
      <sheetName val="SBR_RD"/>
      <sheetName val="DOM_RD"/>
      <sheetName val="HR_RD"/>
      <sheetName val="Region_RD-Sample"/>
      <sheetName val="Consolidated Template_RD"/>
      <sheetName val="ll Non-Consol Districts ll"/>
      <sheetName val="BKD_RD"/>
      <sheetName val="BG_RD"/>
      <sheetName val="DIX_RD"/>
      <sheetName val="ELA_RD"/>
      <sheetName val="KRV_RD"/>
      <sheetName val="LAS_RD"/>
      <sheetName val="LIV_RD"/>
      <sheetName val="MRL_RD"/>
      <sheetName val="PVP_RD"/>
      <sheetName val="RDOM_RD"/>
      <sheetName val="RDV_RD"/>
      <sheetName val="SEL_RD"/>
      <sheetName val="STK_RD"/>
      <sheetName val="TRV_RD"/>
      <sheetName val="VIS_RD"/>
      <sheetName val="WLK_RD"/>
      <sheetName val="WIL_RD"/>
      <sheetName val="District_RD-Sample"/>
      <sheetName val="Non-Consol + Reg Template_RD"/>
      <sheetName val="RD Support WS-01"/>
      <sheetName val="Cost of Service WS-02"/>
      <sheetName val="TEMPLATE_RD"/>
      <sheetName val="ll IN_Data ll"/>
      <sheetName val="IN_DOM_RD"/>
      <sheetName val="IN_RevReq"/>
      <sheetName val="IN_Oth Rev"/>
      <sheetName val="IN_FranchiseFees"/>
      <sheetName val="IN_Proj Srvs by Mtr Size"/>
      <sheetName val="IN_Proj Sales By Tier"/>
      <sheetName val="IN_Proj Flat by Structure"/>
      <sheetName val="IN_Fire Service"/>
      <sheetName val="IN_Fire Services Meter Size"/>
      <sheetName val="IN_O&amp;M"/>
      <sheetName val="IN_Tiers and Sales"/>
      <sheetName val="IN_Tiers_New"/>
      <sheetName val="ll OUT_Data ll"/>
      <sheetName val="OUT_RD Revenues"/>
      <sheetName val="OUT_Summary Prt Rate Revenues"/>
      <sheetName val="zCheck_PUF-PRF"/>
      <sheetName val="ll Reports ll"/>
      <sheetName val="RPT Summary"/>
      <sheetName val="RPT"/>
      <sheetName val="RPT_1"/>
      <sheetName val="RPT_2"/>
      <sheetName val="RPT_3"/>
      <sheetName val="RPT_4"/>
      <sheetName val="ll REF_Data ll"/>
      <sheetName val="REF_Constants"/>
      <sheetName val="REF_District Info_RD"/>
      <sheetName val="REF_Current Rates"/>
      <sheetName val="REF_Current Tier Blocks"/>
      <sheetName val="REF_Rev Class"/>
      <sheetName val="REF_Mtr Size"/>
      <sheetName val="REF_District and Rev Class Type"/>
      <sheetName val="REF_Rev Class-Rev Type"/>
      <sheetName val="REF_PRF Adj"/>
      <sheetName val="ADMIN_RD Support"/>
      <sheetName val="ADMIN_RD Support-RPT Summary"/>
      <sheetName val="BLANK"/>
      <sheetName val="BLANK1"/>
      <sheetName val="BLANK2"/>
      <sheetName val="BLANK3"/>
    </sheetNames>
    <sheetDataSet>
      <sheetData sheetId="0"/>
      <sheetData sheetId="1"/>
      <sheetData sheetId="2"/>
      <sheetData sheetId="3">
        <row r="1">
          <cell r="V1">
            <v>125637829.34482816</v>
          </cell>
        </row>
      </sheetData>
      <sheetData sheetId="4"/>
      <sheetData sheetId="5"/>
      <sheetData sheetId="6"/>
      <sheetData sheetId="7"/>
      <sheetData sheetId="8"/>
      <sheetData sheetId="9">
        <row r="1">
          <cell r="V1">
            <v>70001804.346710414</v>
          </cell>
        </row>
      </sheetData>
      <sheetData sheetId="10"/>
      <sheetData sheetId="11"/>
      <sheetData sheetId="12"/>
      <sheetData sheetId="13">
        <row r="1">
          <cell r="V1">
            <v>55051571.435023144</v>
          </cell>
        </row>
      </sheetData>
      <sheetData sheetId="14"/>
      <sheetData sheetId="15"/>
      <sheetData sheetId="16"/>
      <sheetData sheetId="17">
        <row r="1">
          <cell r="V1">
            <v>45092888.495233901</v>
          </cell>
        </row>
      </sheetData>
      <sheetData sheetId="18"/>
      <sheetData sheetId="19">
        <row r="56">
          <cell r="R56">
            <v>43.21</v>
          </cell>
        </row>
      </sheetData>
      <sheetData sheetId="20"/>
      <sheetData sheetId="21"/>
      <sheetData sheetId="22">
        <row r="1">
          <cell r="V1">
            <v>124718179.10907325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V1">
            <v>116484361.98895094</v>
          </cell>
        </row>
      </sheetData>
      <sheetData sheetId="29">
        <row r="1">
          <cell r="V1">
            <v>79992130.020618558</v>
          </cell>
        </row>
      </sheetData>
      <sheetData sheetId="30"/>
      <sheetData sheetId="31">
        <row r="1">
          <cell r="V1">
            <v>51885873.469963893</v>
          </cell>
        </row>
      </sheetData>
      <sheetData sheetId="32">
        <row r="1">
          <cell r="V1">
            <v>9308444.0137530752</v>
          </cell>
        </row>
      </sheetData>
      <sheetData sheetId="33">
        <row r="1">
          <cell r="V1">
            <v>58416393.377270125</v>
          </cell>
        </row>
      </sheetData>
      <sheetData sheetId="34"/>
      <sheetData sheetId="35">
        <row r="1">
          <cell r="V1">
            <v>5488975.2493094914</v>
          </cell>
        </row>
      </sheetData>
      <sheetData sheetId="36">
        <row r="1">
          <cell r="V1">
            <v>12897230.516675968</v>
          </cell>
        </row>
      </sheetData>
      <sheetData sheetId="37"/>
      <sheetData sheetId="38"/>
      <sheetData sheetId="39">
        <row r="1">
          <cell r="V1">
            <v>7709429.9257616941</v>
          </cell>
        </row>
      </sheetData>
      <sheetData sheetId="40">
        <row r="1">
          <cell r="V1">
            <v>77736933.769379199</v>
          </cell>
        </row>
      </sheetData>
      <sheetData sheetId="41">
        <row r="1">
          <cell r="V1">
            <v>4339298.3962536324</v>
          </cell>
        </row>
      </sheetData>
      <sheetData sheetId="42">
        <row r="1">
          <cell r="V1">
            <v>44657125.449285753</v>
          </cell>
        </row>
      </sheetData>
      <sheetData sheetId="43">
        <row r="1">
          <cell r="V1">
            <v>26121198.24588402</v>
          </cell>
        </row>
      </sheetData>
      <sheetData sheetId="44">
        <row r="1">
          <cell r="V1">
            <v>4820242.9037555568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BKD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s &amp; Balance"/>
      <sheetName val="Adopted Totals Summary"/>
      <sheetName val="Revenue split"/>
      <sheetName val="BAR_RD_GRC"/>
      <sheetName val="BAR_RD_Aug-23"/>
      <sheetName val="BAR_RD_Steps"/>
      <sheetName val="BAR_RD_Jan-24"/>
      <sheetName val="BAR_RD_PWO-25"/>
      <sheetName val="Adopted #s"/>
      <sheetName val="Consumption"/>
      <sheetName val="Cost of Service WS-02"/>
      <sheetName val="I.Total"/>
      <sheetName val="Base Total"/>
      <sheetName val="Adopted Ratios"/>
      <sheetName val="REF_District Info"/>
    </sheetNames>
    <sheetDataSet>
      <sheetData sheetId="0"/>
      <sheetData sheetId="1"/>
      <sheetData sheetId="2">
        <row r="19">
          <cell r="N19">
            <v>3987740.7060673861</v>
          </cell>
        </row>
      </sheetData>
      <sheetData sheetId="3"/>
      <sheetData sheetId="4"/>
      <sheetData sheetId="5"/>
      <sheetData sheetId="6"/>
      <sheetData sheetId="7">
        <row r="25">
          <cell r="E25">
            <v>29.13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s &amp; Balance"/>
      <sheetName val="Adopted Totals Summary"/>
      <sheetName val="Revenue split"/>
      <sheetName val="BAR_RD_GRC"/>
      <sheetName val="BAR_RD_Aug-23"/>
      <sheetName val="BAR_RD_Steps"/>
      <sheetName val="BAR_RD_Jan-24"/>
      <sheetName val="BAR_RD_RBO_JAN-25"/>
      <sheetName val="Adopted #s"/>
      <sheetName val="Consumption"/>
      <sheetName val="Cost of Service WS-02"/>
      <sheetName val="I.Total"/>
      <sheetName val="Base Total"/>
      <sheetName val="Adopted Ratios"/>
      <sheetName val="REF_District Info"/>
    </sheetNames>
    <sheetDataSet>
      <sheetData sheetId="0"/>
      <sheetData sheetId="1"/>
      <sheetData sheetId="2">
        <row r="19">
          <cell r="N19">
            <v>146032.49886887209</v>
          </cell>
        </row>
      </sheetData>
      <sheetData sheetId="3"/>
      <sheetData sheetId="4"/>
      <sheetData sheetId="5"/>
      <sheetData sheetId="6"/>
      <sheetData sheetId="7">
        <row r="25">
          <cell r="F25">
            <v>3.9999999999999147E-2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BAR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s &amp; Balance"/>
      <sheetName val="Adopted Totals Summary"/>
      <sheetName val="Revenue split"/>
      <sheetName val="BG_RD_GRC"/>
      <sheetName val="BG_RD_Aug-23"/>
      <sheetName val="BG_RD_Steps"/>
      <sheetName val="BG_RD_Jan-24"/>
      <sheetName val="BG_RD_PWO-25"/>
      <sheetName val="Adopted #s"/>
      <sheetName val="Consumption"/>
      <sheetName val="Cost of Service WS-02"/>
      <sheetName val="I.Total"/>
      <sheetName val="Base Total"/>
      <sheetName val="Adopted Ratios"/>
      <sheetName val="REF_District Info"/>
    </sheetNames>
    <sheetDataSet>
      <sheetData sheetId="0"/>
      <sheetData sheetId="1"/>
      <sheetData sheetId="2">
        <row r="19">
          <cell r="N19">
            <v>2074214.4727013342</v>
          </cell>
        </row>
      </sheetData>
      <sheetData sheetId="3"/>
      <sheetData sheetId="4"/>
      <sheetData sheetId="5"/>
      <sheetData sheetId="6"/>
      <sheetData sheetId="7">
        <row r="25">
          <cell r="E25">
            <v>41.12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s &amp; Balance"/>
      <sheetName val="Adopted Totals Summary"/>
      <sheetName val="Revenue split"/>
      <sheetName val="BG_RD_GRC"/>
      <sheetName val="BG_RD_Aug-23"/>
      <sheetName val="BG_RD_Steps"/>
      <sheetName val="BG_RD_Jan-24"/>
      <sheetName val="BG_RD_RBO_JAN-25"/>
      <sheetName val="Adopted #s"/>
      <sheetName val="Consumption"/>
      <sheetName val="Cost of Service WS-02"/>
      <sheetName val="I.Total"/>
      <sheetName val="Base Total"/>
      <sheetName val="Adopted Ratios"/>
      <sheetName val="REF_District Info"/>
    </sheetNames>
    <sheetDataSet>
      <sheetData sheetId="0"/>
      <sheetData sheetId="1"/>
      <sheetData sheetId="2">
        <row r="19">
          <cell r="N19">
            <v>317952.11814934132</v>
          </cell>
        </row>
      </sheetData>
      <sheetData sheetId="3"/>
      <sheetData sheetId="4"/>
      <sheetData sheetId="5"/>
      <sheetData sheetId="6"/>
      <sheetData sheetId="7">
        <row r="25">
          <cell r="F25">
            <v>0.28000000000000114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BG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orkbook Info"/>
      <sheetName val="ll RO Model Calc ll"/>
      <sheetName val="ll Bay Area Region ll"/>
      <sheetName val="BAR_RD"/>
      <sheetName val="BAR_Start"/>
      <sheetName val="BAY_RD"/>
      <sheetName val="COS_RD"/>
      <sheetName val="LUC_RD"/>
      <sheetName val="UNI_RD"/>
      <sheetName val="BAR_End"/>
      <sheetName val="ll LA Region ll"/>
      <sheetName val="LAR_RD"/>
      <sheetName val="LAR_Start"/>
      <sheetName val="PV_RD"/>
      <sheetName val="AV_RD"/>
      <sheetName val="LAR_End"/>
      <sheetName val="PV_RDB4PD"/>
      <sheetName val="ll Salinas Valley Region ll"/>
      <sheetName val="SVR_RD"/>
      <sheetName val="SVR_Start"/>
      <sheetName val="SAL_RD"/>
      <sheetName val="KC_RD"/>
      <sheetName val="SVR_End"/>
      <sheetName val="ll Non-Consol Districts ll"/>
      <sheetName val="BG_RD"/>
      <sheetName val="DIX_RD"/>
      <sheetName val="DOM_RD"/>
      <sheetName val="ELA_RD"/>
      <sheetName val="LIV_RD"/>
      <sheetName val="LOS_RD"/>
      <sheetName val="MRL_RD"/>
      <sheetName val="SEL_RD"/>
      <sheetName val="STK_RD"/>
      <sheetName val="VIS_RD"/>
      <sheetName val="WES_RD"/>
      <sheetName val="WIL_RD"/>
      <sheetName val="TRV_RD"/>
      <sheetName val="RDOM_RD"/>
      <sheetName val="RDV_RD"/>
      <sheetName val="BAK_RD"/>
      <sheetName val="CH_RD"/>
      <sheetName val="HR_RD"/>
      <sheetName val="KRV_RD"/>
      <sheetName val="ORO_RD"/>
      <sheetName val="PVP_RD"/>
      <sheetName val="TEMPLATE_RD"/>
      <sheetName val="RD Support WS-01"/>
      <sheetName val="Cost of Service WS-02"/>
      <sheetName val="ll IN_Data ll"/>
      <sheetName val="IN_RevReq"/>
      <sheetName val="IN_Oth Rev"/>
      <sheetName val="IN_FranchiseFees"/>
      <sheetName val="IN_Proj Srvs by Mtr Size"/>
      <sheetName val="IN_Proj Sales By Tier"/>
      <sheetName val="IN_Proj Flat by Structure"/>
      <sheetName val="IN_Fire Service"/>
      <sheetName val="IN_Fire Services Meter Size"/>
      <sheetName val="IN_O&amp;M"/>
      <sheetName val="IN_Tiers and Sales"/>
      <sheetName val="IN_Tiers_New"/>
      <sheetName val="ll OUT_Data ll"/>
      <sheetName val="OUT_RD Revenues"/>
      <sheetName val="OUT_Summary Prt Rate Revenues"/>
      <sheetName val="zCheck_PUF-PRF"/>
      <sheetName val="ll Reports ll"/>
      <sheetName val="RPT"/>
      <sheetName val="RPT_1"/>
      <sheetName val="RPT_2"/>
      <sheetName val="RPT_3"/>
      <sheetName val="RPT_4"/>
      <sheetName val="ll REF_Data ll"/>
      <sheetName val="REF_Constants"/>
      <sheetName val="REF_District Info_RD"/>
      <sheetName val="REF_Current Rates"/>
      <sheetName val="REF_Current Tier Blocks"/>
      <sheetName val="REF_Rev Class"/>
      <sheetName val="REF_Mtr Size"/>
      <sheetName val="REF_District and Rev Class Type"/>
      <sheetName val="REF_Rev Class-Rev Type"/>
      <sheetName val="REF_PRF Adj"/>
      <sheetName val="ADMIN_RD Support"/>
      <sheetName val="Tracker"/>
      <sheetName val="CH12_RD_RO_DRRS"/>
      <sheetName val="V_RD"/>
    </sheetNames>
    <sheetDataSet>
      <sheetData sheetId="0"/>
      <sheetData sheetId="1"/>
      <sheetData sheetId="2"/>
      <sheetData sheetId="3">
        <row r="1">
          <cell r="I1">
            <v>104135962.53223842</v>
          </cell>
        </row>
      </sheetData>
      <sheetData sheetId="4"/>
      <sheetData sheetId="5">
        <row r="76">
          <cell r="G76">
            <v>5.8741000000000003</v>
          </cell>
        </row>
      </sheetData>
      <sheetData sheetId="6">
        <row r="76">
          <cell r="G76">
            <v>5.8741000000000003</v>
          </cell>
        </row>
      </sheetData>
      <sheetData sheetId="7">
        <row r="76">
          <cell r="G76">
            <v>5.8741000000000003</v>
          </cell>
        </row>
      </sheetData>
      <sheetData sheetId="8">
        <row r="76">
          <cell r="G76">
            <v>5.8741000000000003</v>
          </cell>
        </row>
      </sheetData>
      <sheetData sheetId="9"/>
      <sheetData sheetId="10"/>
      <sheetData sheetId="11">
        <row r="1">
          <cell r="I1">
            <v>58177968.850683779</v>
          </cell>
        </row>
      </sheetData>
      <sheetData sheetId="12"/>
      <sheetData sheetId="13">
        <row r="76">
          <cell r="G76">
            <v>4.3148</v>
          </cell>
        </row>
      </sheetData>
      <sheetData sheetId="14">
        <row r="76">
          <cell r="G76">
            <v>4.3148</v>
          </cell>
        </row>
      </sheetData>
      <sheetData sheetId="15"/>
      <sheetData sheetId="16"/>
      <sheetData sheetId="17"/>
      <sheetData sheetId="18">
        <row r="1">
          <cell r="I1">
            <v>42456677.769193746</v>
          </cell>
        </row>
      </sheetData>
      <sheetData sheetId="19"/>
      <sheetData sheetId="20">
        <row r="76">
          <cell r="G76">
            <v>2.9548999999999999</v>
          </cell>
        </row>
      </sheetData>
      <sheetData sheetId="21">
        <row r="76">
          <cell r="G76">
            <v>2.9548999999999999</v>
          </cell>
        </row>
      </sheetData>
      <sheetData sheetId="22"/>
      <sheetData sheetId="23"/>
      <sheetData sheetId="24">
        <row r="1">
          <cell r="I1">
            <v>62968607.29404103</v>
          </cell>
        </row>
      </sheetData>
      <sheetData sheetId="25">
        <row r="1">
          <cell r="I1">
            <v>6663479.7594755571</v>
          </cell>
          <cell r="AI1">
            <v>7078571.0605647033</v>
          </cell>
        </row>
      </sheetData>
      <sheetData sheetId="26">
        <row r="33">
          <cell r="F33">
            <v>16095794.865373649</v>
          </cell>
        </row>
      </sheetData>
      <sheetData sheetId="27">
        <row r="1">
          <cell r="I1">
            <v>42626259.73435051</v>
          </cell>
          <cell r="AI1">
            <v>44605770.781193614</v>
          </cell>
        </row>
      </sheetData>
      <sheetData sheetId="28">
        <row r="1">
          <cell r="I1">
            <v>29381328.31910184</v>
          </cell>
        </row>
      </sheetData>
      <sheetData sheetId="29">
        <row r="1">
          <cell r="I1">
            <v>45955211.130375795</v>
          </cell>
        </row>
      </sheetData>
      <sheetData sheetId="30">
        <row r="1">
          <cell r="AI1">
            <v>5099020.4088630341</v>
          </cell>
        </row>
      </sheetData>
      <sheetData sheetId="31">
        <row r="1">
          <cell r="AI1">
            <v>5857696.6864316538</v>
          </cell>
        </row>
      </sheetData>
      <sheetData sheetId="32">
        <row r="1">
          <cell r="I1">
            <v>64037303.747013099</v>
          </cell>
        </row>
      </sheetData>
      <sheetData sheetId="33">
        <row r="1">
          <cell r="I1">
            <v>31817005.002824556</v>
          </cell>
        </row>
      </sheetData>
      <sheetData sheetId="34">
        <row r="1">
          <cell r="I1">
            <v>22016016.380928118</v>
          </cell>
        </row>
      </sheetData>
      <sheetData sheetId="35">
        <row r="1">
          <cell r="AI1">
            <v>4330141.920037522</v>
          </cell>
        </row>
      </sheetData>
      <sheetData sheetId="36">
        <row r="1">
          <cell r="AI1">
            <v>3618369.6238358794</v>
          </cell>
        </row>
      </sheetData>
      <sheetData sheetId="37">
        <row r="76">
          <cell r="G76">
            <v>0</v>
          </cell>
        </row>
      </sheetData>
      <sheetData sheetId="38"/>
      <sheetData sheetId="39">
        <row r="1">
          <cell r="I1">
            <v>87360680.862925231</v>
          </cell>
        </row>
      </sheetData>
      <sheetData sheetId="40">
        <row r="33">
          <cell r="F33">
            <v>8180447.5642882716</v>
          </cell>
        </row>
      </sheetData>
      <sheetData sheetId="41">
        <row r="33">
          <cell r="F33">
            <v>9023786.7748233806</v>
          </cell>
        </row>
      </sheetData>
      <sheetData sheetId="42">
        <row r="1">
          <cell r="I1">
            <v>7977203.387751353</v>
          </cell>
          <cell r="AI1">
            <v>8540589.2702639177</v>
          </cell>
        </row>
      </sheetData>
      <sheetData sheetId="43">
        <row r="33">
          <cell r="F33">
            <v>1710962.5801442033</v>
          </cell>
        </row>
      </sheetData>
      <sheetData sheetId="44">
        <row r="1">
          <cell r="AI1">
            <v>11341268.804910149</v>
          </cell>
        </row>
      </sheetData>
      <sheetData sheetId="45"/>
      <sheetData sheetId="46"/>
      <sheetData sheetId="47">
        <row r="24">
          <cell r="L24">
            <v>129</v>
          </cell>
        </row>
      </sheetData>
      <sheetData sheetId="48"/>
      <sheetData sheetId="49"/>
      <sheetData sheetId="50"/>
      <sheetData sheetId="51"/>
      <sheetData sheetId="52">
        <row r="25">
          <cell r="E25">
            <v>129</v>
          </cell>
        </row>
      </sheetData>
      <sheetData sheetId="53">
        <row r="25">
          <cell r="D25">
            <v>129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orkbook Info"/>
      <sheetName val="ll RO Model Calc ll"/>
      <sheetName val="ll DIX-LIV ll"/>
      <sheetName val="NW2_RD"/>
      <sheetName val="LIV_RD"/>
      <sheetName val="DIX_RD"/>
      <sheetName val="DIX2_RD"/>
      <sheetName val="RD Support WS-01"/>
      <sheetName val="Cost of Service WS-02"/>
      <sheetName val="TEMPLATE_RD"/>
      <sheetName val="ll IN_Data ll"/>
      <sheetName val="IN_RevReq"/>
      <sheetName val="IN_Oth Rev"/>
      <sheetName val="IN_FranchiseFees"/>
      <sheetName val="IN_Proj Srvs by Mtr Size"/>
      <sheetName val="IN_Proj Sales By Tier"/>
      <sheetName val="IN_Proj Flat by Structure"/>
      <sheetName val="IN_Fire Service"/>
      <sheetName val="IN_Fire Services Meter Size"/>
      <sheetName val="IN_O&amp;M"/>
      <sheetName val="IN_Tiers and Sales"/>
      <sheetName val="IN_Tiers_New"/>
      <sheetName val="ll OUT_Data ll"/>
      <sheetName val="OUT_RD Revenues"/>
      <sheetName val="OUT_Summary Prt Rate Revenues"/>
      <sheetName val="zCheck_PUF-PRF"/>
      <sheetName val="ll Reports ll"/>
      <sheetName val="RPT Summary"/>
      <sheetName val="RPT"/>
      <sheetName val="RPT_1"/>
      <sheetName val="RPT_2"/>
      <sheetName val="RPT_3"/>
      <sheetName val="RPT_4"/>
      <sheetName val="ll REF_Data ll"/>
      <sheetName val="REF_Constants"/>
      <sheetName val="REF_District Info_RD"/>
      <sheetName val="REF_Current Rates"/>
      <sheetName val="REF_Current Tier Blocks"/>
      <sheetName val="REF_Rev Class"/>
      <sheetName val="REF_Mtr Size"/>
      <sheetName val="REF_District and Rev Class Type"/>
      <sheetName val="REF_Rev Class-Rev Type"/>
      <sheetName val="REF_PRF Adj"/>
      <sheetName val="ADMIN_RD Support"/>
      <sheetName val="ADMIN_RD Support-RPT Summary"/>
      <sheetName val="BLANK"/>
      <sheetName val="BLANK1"/>
      <sheetName val="BLANK2"/>
      <sheetName val="BLANK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0">
          <cell r="T50">
            <v>36797344.125258178</v>
          </cell>
        </row>
      </sheetData>
      <sheetData sheetId="5">
        <row r="50">
          <cell r="T50">
            <v>6682699.4042519107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DIX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"/>
      <sheetName val="ALL DISTRICTS"/>
      <sheetName val="BKD"/>
      <sheetName val="BAR"/>
      <sheetName val="BG"/>
      <sheetName val="CH"/>
      <sheetName val="DIX"/>
      <sheetName val="DOM"/>
      <sheetName val="ELA"/>
      <sheetName val="HR"/>
      <sheetName val="GO"/>
      <sheetName val="KRV"/>
      <sheetName val="LAR"/>
      <sheetName val="LAS"/>
      <sheetName val="LIV"/>
      <sheetName val="MRL"/>
      <sheetName val="ORO"/>
      <sheetName val="PVP"/>
      <sheetName val="SEL"/>
      <sheetName val="STK"/>
      <sheetName val="SVR"/>
      <sheetName val="VIS"/>
      <sheetName val="TRV"/>
      <sheetName val="WLK"/>
      <sheetName val="WIL"/>
      <sheetName val="DO NOT DELETE --&gt;"/>
      <sheetName val="New District Template"/>
      <sheetName val="WP REFERENCE_PWO"/>
      <sheetName val="WP REFERENCE_RB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J9">
            <v>41741.721236457823</v>
          </cell>
        </row>
      </sheetData>
      <sheetData sheetId="9">
        <row r="9">
          <cell r="I9">
            <v>34990.671194398783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9">
          <cell r="D9">
            <v>9019.2999999999993</v>
          </cell>
          <cell r="E9">
            <v>8711.5039927271482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ELA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s &amp; Balance"/>
      <sheetName val="Adopted Totals Summary"/>
      <sheetName val="Revenue split"/>
      <sheetName val="LAR_RD_GRC"/>
      <sheetName val="LAR_RD_Aug-23"/>
      <sheetName val="LAR_RD_Steps"/>
      <sheetName val="LAR_RD_Jan-24"/>
      <sheetName val="LAR_RD_PWO-25"/>
      <sheetName val="Adopted #s"/>
      <sheetName val="Consumption"/>
      <sheetName val="Cost of Service WS-02"/>
      <sheetName val="I.Total"/>
      <sheetName val="Base Total"/>
      <sheetName val="Adopted Ratios"/>
      <sheetName val="REF_District Info"/>
    </sheetNames>
    <sheetDataSet>
      <sheetData sheetId="0"/>
      <sheetData sheetId="1"/>
      <sheetData sheetId="2">
        <row r="19">
          <cell r="N19">
            <v>3867737.3748513092</v>
          </cell>
        </row>
      </sheetData>
      <sheetData sheetId="3"/>
      <sheetData sheetId="4"/>
      <sheetData sheetId="5"/>
      <sheetData sheetId="6"/>
      <sheetData sheetId="7">
        <row r="25">
          <cell r="E25">
            <v>28.22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Summary_PV"/>
      <sheetName val="Rev Req't_yrs 1-3_LAR"/>
      <sheetName val="Rev Req't_yrs 1-3_PVP"/>
      <sheetName val="Bill_Impact_AV"/>
      <sheetName val="Bill_Impact_PV"/>
      <sheetName val="Calculators --&gt;"/>
      <sheetName val="PV Input"/>
      <sheetName val="AV Input"/>
      <sheetName val="Calculator Data Summary_AV"/>
      <sheetName val="Residential Bill_Current_avg_AV"/>
      <sheetName val="Residential Bills_Yr 1_avg_AV"/>
      <sheetName val="Residential Bills_Yr 2_avg_AV"/>
      <sheetName val="Residential Bills_Yr 3_avg_AV"/>
      <sheetName val="Residential Bill_Current6_AV"/>
      <sheetName val="Residential Bills_Yr 1_6_AV"/>
      <sheetName val="Residential Bills_Yr 2_6_AV"/>
      <sheetName val="Residential Bills_Yr 3_6_AV"/>
      <sheetName val="PV Calcs --&gt;"/>
      <sheetName val="Calculator Data Summary_PV"/>
      <sheetName val="Residential Bill_Current_avg_pv"/>
      <sheetName val="Residential Bills_Yr 1_avg_PV"/>
      <sheetName val="Residential Bills_Yr 2_avg_PV"/>
      <sheetName val="Residential Bills_Yr 3_avg_PV"/>
      <sheetName val="Residential Bill_Current6_PV"/>
      <sheetName val="Residential Bills_Yr 1_6_PV"/>
      <sheetName val="Residential Bills_Yr 2_6_PV"/>
      <sheetName val="Residential Bills_Yr 3_6_PV"/>
    </sheetNames>
    <sheetDataSet>
      <sheetData sheetId="0" refreshError="1"/>
      <sheetData sheetId="1" refreshError="1"/>
      <sheetData sheetId="2" refreshError="1"/>
      <sheetData sheetId="3">
        <row r="8">
          <cell r="B8">
            <v>2023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s &amp; Balance"/>
      <sheetName val="Adopted Totals Summary"/>
      <sheetName val="Revenue split"/>
      <sheetName val="LIV_RD_GRC"/>
      <sheetName val="LIV_RD_Aug-23"/>
      <sheetName val="LIV_RD_Steps"/>
      <sheetName val="LIV_RD_Jan-24"/>
      <sheetName val="LIV_RD_RBO_JAN-25"/>
      <sheetName val="Adopted #s"/>
      <sheetName val="Consumption"/>
      <sheetName val="Cost of Service WS-02"/>
      <sheetName val="I.Total"/>
      <sheetName val="Base Total"/>
      <sheetName val="Adopted Ratios"/>
      <sheetName val="REF_District Info"/>
    </sheetNames>
    <sheetDataSet>
      <sheetData sheetId="0"/>
      <sheetData sheetId="1"/>
      <sheetData sheetId="2">
        <row r="19">
          <cell r="N19">
            <v>48749.709950500277</v>
          </cell>
        </row>
      </sheetData>
      <sheetData sheetId="3"/>
      <sheetData sheetId="4"/>
      <sheetData sheetId="5"/>
      <sheetData sheetId="6"/>
      <sheetData sheetId="7">
        <row r="25">
          <cell r="E25">
            <v>30.19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LIV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s &amp; Balance"/>
      <sheetName val="Adopted Totals Summary"/>
      <sheetName val="Revenue split"/>
      <sheetName val="LAS_RD_Jan-24"/>
      <sheetName val="LAS_RD_PWO_25"/>
      <sheetName val="Consumption"/>
      <sheetName val="Adopted #s"/>
      <sheetName val="Cost of Service WS-02"/>
      <sheetName val="I.Total"/>
      <sheetName val="Base Total"/>
      <sheetName val="Adopted Ratios"/>
      <sheetName val="REF_District Info"/>
    </sheetNames>
    <sheetDataSet>
      <sheetData sheetId="0"/>
      <sheetData sheetId="1"/>
      <sheetData sheetId="2">
        <row r="19">
          <cell r="N19">
            <v>3200718.7503074645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s &amp; Balance"/>
      <sheetName val="Adopted Totals Summary"/>
      <sheetName val="Revenue split"/>
      <sheetName val="LAS_RD_Jan-24"/>
      <sheetName val="LAS_RD_RBO_JAN-25"/>
      <sheetName val="Consumption"/>
      <sheetName val="Adopted #s"/>
      <sheetName val="Cost of Service WS-02"/>
      <sheetName val="I.Total"/>
      <sheetName val="Base Total"/>
      <sheetName val="Adopted Ratios"/>
      <sheetName val="REF_District Info"/>
    </sheetNames>
    <sheetDataSet>
      <sheetData sheetId="0"/>
      <sheetData sheetId="1"/>
      <sheetData sheetId="2">
        <row r="19">
          <cell r="N19">
            <v>39480.731211909777</v>
          </cell>
        </row>
      </sheetData>
      <sheetData sheetId="3"/>
      <sheetData sheetId="4">
        <row r="25">
          <cell r="E25">
            <v>38.15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KRV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Summary"/>
      <sheetName val="Definitions"/>
      <sheetName val="MRL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s &amp; Balance"/>
      <sheetName val="Adopted Totals Summary"/>
      <sheetName val="Revenue split"/>
      <sheetName val="NVR_RD_GRC"/>
      <sheetName val="NVR_RD_Aug-23"/>
      <sheetName val="NVR_RD_Steps"/>
      <sheetName val="NVR_RD_Jan-24"/>
      <sheetName val="NVR_RD_May-24"/>
      <sheetName val="Adopted #s"/>
      <sheetName val="Consumption"/>
      <sheetName val="Cost of Service WS-02"/>
      <sheetName val="Base Total"/>
      <sheetName val="I.Total"/>
      <sheetName val="Adopted Ratios"/>
      <sheetName val="REF_District Info"/>
    </sheetNames>
    <sheetDataSet>
      <sheetData sheetId="0"/>
      <sheetData sheetId="1"/>
      <sheetData sheetId="2">
        <row r="19">
          <cell r="D19">
            <v>34641631.652370326</v>
          </cell>
          <cell r="M19">
            <v>38346903.679475874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orkbook Info"/>
      <sheetName val="ll RO Model Calc ll"/>
      <sheetName val="ll Kern Region ll"/>
      <sheetName val="KER_RD"/>
      <sheetName val="KRV2_RD"/>
      <sheetName val="KER_Start"/>
      <sheetName val="BAK_RD"/>
      <sheetName val="KRV_RD"/>
      <sheetName val="KER_End"/>
      <sheetName val="ll North Valley Region ll"/>
      <sheetName val="NVR_RD"/>
      <sheetName val="ORO2_RD"/>
      <sheetName val="NVR_Start"/>
      <sheetName val="CH_RD"/>
      <sheetName val="ORO_RD"/>
      <sheetName val="NVR_End"/>
      <sheetName val="ll SBR Region ll"/>
      <sheetName val="SBR_RD"/>
      <sheetName val="HR2_RD"/>
      <sheetName val="SBR_Start"/>
      <sheetName val="DOM_RD"/>
      <sheetName val="HR_RD"/>
      <sheetName val="SBR_End"/>
      <sheetName val="TEMPLATE_RD"/>
      <sheetName val="RD Support WS-01"/>
      <sheetName val="Cost of Service WS-02"/>
      <sheetName val="ll IN_Data ll"/>
      <sheetName val="IN_RevReq"/>
      <sheetName val="IN_Oth Rev"/>
      <sheetName val="IN_FranchiseFees"/>
      <sheetName val="IN_Proj Srvs by Mtr Size"/>
      <sheetName val="IN_Proj Sales By Tier"/>
      <sheetName val="IN_Proj Flat by Structure"/>
      <sheetName val="IN_Fire Service Inches"/>
      <sheetName val="IN_Fire Services Meter Size"/>
      <sheetName val="IN_O&amp;M"/>
      <sheetName val="IN_Tiers and Sales"/>
      <sheetName val="IN_Tiers_New"/>
      <sheetName val="ll OUT_Data ll"/>
      <sheetName val="OUT_RD Revenues"/>
      <sheetName val="OUT_Summary Prt Rate Revenues"/>
      <sheetName val="zCheck_PUF-PRF"/>
      <sheetName val="ll Reports ll"/>
      <sheetName val="RPT"/>
      <sheetName val="RPT_1"/>
      <sheetName val="RPT_2"/>
      <sheetName val="RPT_3"/>
      <sheetName val="RPT_4"/>
      <sheetName val="ll REF_Data ll"/>
      <sheetName val="REF_Constants"/>
      <sheetName val="REF_District Info_RD"/>
      <sheetName val="REF_Current Rates"/>
      <sheetName val="REF_Current Tier Blocks"/>
      <sheetName val="REF_Rev Class"/>
      <sheetName val="REF_Mtr Size"/>
      <sheetName val="REF_District and Rev Class Type"/>
      <sheetName val="REF_Rev Class-Rev Type"/>
      <sheetName val="REF_PRF Adj"/>
      <sheetName val="ADMIN_RD Support"/>
      <sheetName val="Tracker"/>
      <sheetName val="CH2_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I1">
            <v>37749749.003968813</v>
          </cell>
        </row>
      </sheetData>
      <sheetData sheetId="11">
        <row r="56">
          <cell r="AE56">
            <v>14.73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I1">
            <v>120789761.00595354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_NVR-CH"/>
      <sheetName val="Summary_NVR-ORO"/>
      <sheetName val="Rev Req't_yrs 1-3_NVR"/>
      <sheetName val="Bill_Impact_CH"/>
      <sheetName val="Bill_Impact_ORO"/>
      <sheetName val="Pre-Consolidation --&gt;"/>
      <sheetName val="Summary_ORO"/>
      <sheetName val="Summary_CH"/>
      <sheetName val="Rev Req't_yrs 1-3_CH"/>
      <sheetName val="Rev Req't_yrs 1-3_ORO"/>
      <sheetName val="Calculators --&gt;"/>
      <sheetName val="CH Input"/>
      <sheetName val="ORO Input"/>
      <sheetName val="CH Bill Calcs --&gt;"/>
      <sheetName val="Calculator Data Summary_CH"/>
      <sheetName val="Residential Bill_Current_avg_CH"/>
      <sheetName val="Residential Bills_Yr 1_avg_CH"/>
      <sheetName val="Residential Bills_Yr 2_avg_CH"/>
      <sheetName val="Residential Bills_Yr 3_avg_CH"/>
      <sheetName val="Residential Bill_Current6_CH"/>
      <sheetName val="Residential Bills_Yr 1_6_CH"/>
      <sheetName val="Residential Bills_Yr 2_6_CH"/>
      <sheetName val="Residential Bills_Yr 3_6_CH"/>
      <sheetName val="ORO Bill Calcs --&gt;"/>
      <sheetName val="Calculator Data Summary_ORO"/>
      <sheetName val="Residential Bill_Current_avg_OR"/>
      <sheetName val="Residential Bills_Yr 1_avg_ORO"/>
      <sheetName val="Residential Bills_Yr 2_avg_ORO"/>
      <sheetName val="Residential Bills_Yr 3_avg_ORO"/>
      <sheetName val="Residential Bill_Current6_ORO"/>
      <sheetName val="Residential Bills_Yr 1_6_ORO"/>
      <sheetName val="Residential Bills_Yr 2_6_ORO"/>
      <sheetName val="Residential Bills_Yr 3_6_OR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s &amp; Balance"/>
      <sheetName val="Adopted Totals Summary"/>
      <sheetName val="Revenue split"/>
      <sheetName val="SVR_RD_GRC"/>
      <sheetName val="SVR_RD_Aug-23"/>
      <sheetName val="SVR_RD_Steps"/>
      <sheetName val="SVR_RD_Jan-24"/>
      <sheetName val="SVR_RD_RBO_Jan-25"/>
      <sheetName val="Adopted #s"/>
      <sheetName val="Consumption"/>
      <sheetName val="Cost of Service WS-02"/>
      <sheetName val="I.Total"/>
      <sheetName val="Base Total"/>
      <sheetName val="Adopted Ratios"/>
      <sheetName val="REF_District Info"/>
    </sheetNames>
    <sheetDataSet>
      <sheetData sheetId="0"/>
      <sheetData sheetId="1"/>
      <sheetData sheetId="2">
        <row r="19">
          <cell r="N19">
            <v>82649.611408367928</v>
          </cell>
        </row>
      </sheetData>
      <sheetData sheetId="3"/>
      <sheetData sheetId="4"/>
      <sheetData sheetId="5"/>
      <sheetData sheetId="6"/>
      <sheetData sheetId="7">
        <row r="25">
          <cell r="E25">
            <v>33.82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SVR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SEL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s &amp; Balance"/>
      <sheetName val="Adopted Totals Summary"/>
      <sheetName val="Revenue split"/>
      <sheetName val="SBR_RD_GRC"/>
      <sheetName val="SBR_RD_Aug-23"/>
      <sheetName val="SBR_RD_Jan-24"/>
      <sheetName val="SBR_RD_Steps"/>
      <sheetName val="SBR_RD_May-24"/>
      <sheetName val="Cost of Service WS-02"/>
      <sheetName val="Adopted #s"/>
      <sheetName val="Consumption"/>
      <sheetName val="Base Total"/>
      <sheetName val="I.Total"/>
      <sheetName val="Adopted Ratios"/>
      <sheetName val="REF_District Info"/>
    </sheetNames>
    <sheetDataSet>
      <sheetData sheetId="0"/>
      <sheetData sheetId="1">
        <row r="41">
          <cell r="C41">
            <v>6899573.5467801858</v>
          </cell>
        </row>
      </sheetData>
      <sheetData sheetId="2">
        <row r="11">
          <cell r="F11">
            <v>18721180.238621298</v>
          </cell>
        </row>
        <row r="19">
          <cell r="D19">
            <v>115012613.1314095</v>
          </cell>
          <cell r="M19">
            <v>124462875.37295172</v>
          </cell>
        </row>
      </sheetData>
      <sheetData sheetId="3"/>
      <sheetData sheetId="4"/>
      <sheetData sheetId="5"/>
      <sheetData sheetId="6"/>
      <sheetData sheetId="7">
        <row r="14">
          <cell r="E14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s &amp; Balance"/>
      <sheetName val="Adopted Totals Summary"/>
      <sheetName val="Revenue split"/>
      <sheetName val="SBR_RD_GRC"/>
      <sheetName val="SBR_RD_Aug-23"/>
      <sheetName val="SBR_RD_Steps"/>
      <sheetName val="SBR_RD_Jan-24"/>
      <sheetName val="SBR_RD_PWO_25"/>
      <sheetName val="Adopted #s"/>
      <sheetName val="Cost of Service WS-02"/>
      <sheetName val="Consumption"/>
      <sheetName val="Base Total"/>
      <sheetName val="I.Total"/>
      <sheetName val="Adopted Ratios"/>
      <sheetName val="REF_District Info"/>
    </sheetNames>
    <sheetDataSet>
      <sheetData sheetId="0"/>
      <sheetData sheetId="1"/>
      <sheetData sheetId="2">
        <row r="19">
          <cell r="N19">
            <v>8427442.2124498691</v>
          </cell>
        </row>
      </sheetData>
      <sheetData sheetId="3"/>
      <sheetData sheetId="4"/>
      <sheetData sheetId="5"/>
      <sheetData sheetId="6"/>
      <sheetData sheetId="7">
        <row r="25">
          <cell r="E25">
            <v>27.05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_SBR-DOM"/>
      <sheetName val="Summary_SBR-HR"/>
      <sheetName val="Rev Req't_yrs 1-3_SBR"/>
      <sheetName val="Bill_Impact_DOM"/>
      <sheetName val="Bill_Impact_HR"/>
      <sheetName val="Pre-Consolidation --&gt;"/>
      <sheetName val="Summary_DOM"/>
      <sheetName val="Summary_HR"/>
      <sheetName val="Rev Req't_yrs 1-3_DOM"/>
      <sheetName val="Rev Req't_yrs 1-3_HR"/>
      <sheetName val="Calculators --&gt;"/>
      <sheetName val="DOM Input"/>
      <sheetName val="HR Input"/>
      <sheetName val="DOM Bill Calcs --&gt;"/>
      <sheetName val="Calculator Data Summary_DOM"/>
      <sheetName val="Residential Bill_Current_avg_DO"/>
      <sheetName val="Residential Bills_Yr 1_avg_DOM"/>
      <sheetName val="Residential Bills_Yr 2_avg_DOM"/>
      <sheetName val="Residential Bills_Yr 3_avg_DOM"/>
      <sheetName val="Residential Bill_Current6_DOM"/>
      <sheetName val="Residential Bills_Yr 1_6_DOM"/>
      <sheetName val="Residential Bills_Yr 2_6_DOM"/>
      <sheetName val="Residential Bills_Yr 3_6_DOM"/>
      <sheetName val="HR Bill Calcs --&gt;"/>
      <sheetName val="Calculator Data Summary_HR"/>
      <sheetName val="Residential Bill_Current_avg_HR"/>
      <sheetName val="Residential Bills_Yr 1_avg_HR"/>
      <sheetName val="Residential Bills_Yr 2_avg_HR"/>
      <sheetName val="Residential Bills_Yr 3_avg_HR"/>
      <sheetName val="Residential Bill_Current6_HR"/>
      <sheetName val="Residential Bills_Yr 1_6_HR"/>
      <sheetName val="Residential Bills_Yr 2_6_HR"/>
      <sheetName val="Residential Bills_Yr 3_6_H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s &amp; Balance"/>
      <sheetName val="Adopted Totals Summary"/>
      <sheetName val="Revenue split"/>
      <sheetName val="STK_RD_Jan-25"/>
      <sheetName val="Adopted #s"/>
      <sheetName val="Consumption"/>
      <sheetName val="Cost of Service WS-02"/>
      <sheetName val="I.Total"/>
      <sheetName val="Base Total"/>
      <sheetName val="Adopted Ratios"/>
      <sheetName val="REF_District Info"/>
    </sheetNames>
    <sheetDataSet>
      <sheetData sheetId="0"/>
      <sheetData sheetId="1"/>
      <sheetData sheetId="2">
        <row r="19">
          <cell r="N19">
            <v>-6271345.5131461695</v>
          </cell>
        </row>
      </sheetData>
      <sheetData sheetId="3">
        <row r="25">
          <cell r="E25">
            <v>32.549999999999997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s &amp; Balance"/>
      <sheetName val="Adopted Totals Summary"/>
      <sheetName val="Revenue split"/>
      <sheetName val="STK_RD_GRC"/>
      <sheetName val="STK_RD_Aug-23"/>
      <sheetName val="STK_RD_Steps"/>
      <sheetName val="STK_RD_Jan-24"/>
      <sheetName val="STK_RD_RBO_Jan-25"/>
      <sheetName val="Adopted #s"/>
      <sheetName val="Consumption"/>
      <sheetName val="Cost of Service WS-02"/>
      <sheetName val="I.Total"/>
      <sheetName val="Base Total"/>
      <sheetName val="Adopted Ratios"/>
      <sheetName val="REF_District Info"/>
    </sheetNames>
    <sheetDataSet>
      <sheetData sheetId="0"/>
      <sheetData sheetId="1"/>
      <sheetData sheetId="2">
        <row r="19">
          <cell r="N19">
            <v>106522.46531549438</v>
          </cell>
        </row>
      </sheetData>
      <sheetData sheetId="3"/>
      <sheetData sheetId="4"/>
      <sheetData sheetId="5"/>
      <sheetData sheetId="6"/>
      <sheetData sheetId="7">
        <row r="25">
          <cell r="F25">
            <v>4.9999999999997158E-2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STK_Rev Req't_yrs 1-3"/>
      <sheetName val="Bill_Impact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TRV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s &amp; Balance"/>
      <sheetName val="Adopted Totals Summary"/>
      <sheetName val="Revenue split"/>
      <sheetName val="VIS_RD_GRC"/>
      <sheetName val="VIS_RD_Aug-23"/>
      <sheetName val="VIS_RD_Steps"/>
      <sheetName val="VIS_RD_Jan-24"/>
      <sheetName val="VIS_RD_RBO_JAN-25"/>
      <sheetName val="Adopted #s"/>
      <sheetName val="Consumption"/>
      <sheetName val="Cost of Service WS-02"/>
      <sheetName val="I.Total"/>
      <sheetName val="Base Total"/>
      <sheetName val="Adopted Ratios"/>
      <sheetName val="REF_District Info"/>
    </sheetNames>
    <sheetDataSet>
      <sheetData sheetId="0"/>
      <sheetData sheetId="1"/>
      <sheetData sheetId="2">
        <row r="19">
          <cell r="N19">
            <v>7017.3195931028422</v>
          </cell>
        </row>
      </sheetData>
      <sheetData sheetId="3"/>
      <sheetData sheetId="4"/>
      <sheetData sheetId="5"/>
      <sheetData sheetId="6"/>
      <sheetData sheetId="7">
        <row r="25">
          <cell r="E25">
            <v>16.100000000000001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VIS_Rev Req't_yrs 1-3"/>
      <sheetName val="Bill_Impact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s &amp; Balance"/>
      <sheetName val="Adopted Totals Summary"/>
      <sheetName val="Revenue split"/>
      <sheetName val="WLK_RD_Jan-24"/>
      <sheetName val="WLK_RD_PWO_25"/>
      <sheetName val="Adopted #s"/>
      <sheetName val="Consumption"/>
      <sheetName val="Cost of Service WS-02"/>
      <sheetName val="I.Total"/>
      <sheetName val="Base Total"/>
      <sheetName val="Adopted Ratios"/>
      <sheetName val="REF_District Info"/>
    </sheetNames>
    <sheetDataSet>
      <sheetData sheetId="0"/>
      <sheetData sheetId="1"/>
      <sheetData sheetId="2">
        <row r="19">
          <cell r="N19">
            <v>1248111.316649769</v>
          </cell>
        </row>
      </sheetData>
      <sheetData sheetId="3"/>
      <sheetData sheetId="4">
        <row r="25">
          <cell r="E25">
            <v>34.49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s &amp; Balance"/>
      <sheetName val="Adopted Totals Summary"/>
      <sheetName val="Revenue split"/>
      <sheetName val="WLK_RD_Jan-24"/>
      <sheetName val="WLK_RD_RBO_Jan-25"/>
      <sheetName val="Adopted #s"/>
      <sheetName val="Consumption"/>
      <sheetName val="Cost of Service WS-02"/>
      <sheetName val="I.Total"/>
      <sheetName val="Base Total"/>
      <sheetName val="Adopted Ratios"/>
      <sheetName val="REF_District Info"/>
    </sheetNames>
    <sheetDataSet>
      <sheetData sheetId="0"/>
      <sheetData sheetId="1"/>
      <sheetData sheetId="2">
        <row r="19">
          <cell r="N19">
            <v>15115.150587241445</v>
          </cell>
        </row>
      </sheetData>
      <sheetData sheetId="3"/>
      <sheetData sheetId="4">
        <row r="25">
          <cell r="F25">
            <v>7.9999999999998295E-2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WLK_Rev Req't_yrs 1-3"/>
      <sheetName val="Bill_Impact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WIL_Rev Req't_yrs 1-3"/>
      <sheetName val="Bill_Impact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Ho, Jeremy" id="{DAD57974-274E-4F6A-ABEA-C6228259D8D8}" userId="S::Jeremy.Ho@cpuc.ca.gov::b3352b81-0f0c-4bb5-9f7f-33a168ccf98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3-02-08T21:58:13.76" personId="{DAD57974-274E-4F6A-ABEA-C6228259D8D8}" id="{9B1ECE99-F582-4F3F-9501-B8CA84F2ED3A}">
    <text>12 months prior column</text>
  </threadedComment>
  <threadedComment ref="A4" dT="2023-02-02T23:36:56.28" personId="{DAD57974-274E-4F6A-ABEA-C6228259D8D8}" id="{3F30D561-E37D-46BC-B299-ED8624BBFAFB}">
    <text>Do not change</text>
  </threadedComment>
  <threadedComment ref="B4" dT="2023-03-03T23:48:03.84" personId="{DAD57974-274E-4F6A-ABEA-C6228259D8D8}" id="{BEB4A2CE-5682-47CB-89C7-C8F9CDA23A65}">
    <text>Most recent filing that shows latest Revenue Requirement</text>
  </threadedComment>
  <threadedComment ref="E4" dT="2023-02-02T23:36:31.18" personId="{DAD57974-274E-4F6A-ABEA-C6228259D8D8}" id="{61D511F6-5F8C-4F92-9C68-10F260C78DC1}">
    <text>Input total authorized revenue at beginning of the year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3" dT="2023-02-08T21:58:13.76" personId="{DAD57974-274E-4F6A-ABEA-C6228259D8D8}" id="{71B22BF0-DF24-45F8-8FD5-7498531EBE79}">
    <text>12 months prior column</text>
  </threadedComment>
  <threadedComment ref="A4" dT="2023-02-02T23:36:56.28" personId="{DAD57974-274E-4F6A-ABEA-C6228259D8D8}" id="{8E84E055-344C-4956-A19B-E513465DF38F}">
    <text>Do not change</text>
  </threadedComment>
  <threadedComment ref="B4" dT="2023-03-03T23:48:03.84" personId="{DAD57974-274E-4F6A-ABEA-C6228259D8D8}" id="{EBAFD0E7-BD3F-41DD-9439-48805F9E2077}">
    <text>Most recent filing that shows latest Revenue Requirement</text>
  </threadedComment>
  <threadedComment ref="E4" dT="2023-02-02T23:36:31.18" personId="{DAD57974-274E-4F6A-ABEA-C6228259D8D8}" id="{958456B3-AB80-4DE6-9522-94EDEE254513}">
    <text>Input total authorized revenue at beginning of the year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3" dT="2023-02-08T21:58:13.76" personId="{DAD57974-274E-4F6A-ABEA-C6228259D8D8}" id="{5B0E0529-3D85-47E5-9D7E-85A79176D7E2}">
    <text>12 months prior column</text>
  </threadedComment>
  <threadedComment ref="A4" dT="2023-02-02T23:36:56.28" personId="{DAD57974-274E-4F6A-ABEA-C6228259D8D8}" id="{A553C3B9-0DA4-48FD-82E2-3C17691B6708}">
    <text>Do not change</text>
  </threadedComment>
  <threadedComment ref="B4" dT="2023-03-03T23:48:03.84" personId="{DAD57974-274E-4F6A-ABEA-C6228259D8D8}" id="{FC0F6ADB-D380-477B-BD93-9DD124C04C05}">
    <text>Most recent filing that shows latest Revenue Requirement</text>
  </threadedComment>
  <threadedComment ref="E4" dT="2023-02-02T23:36:31.18" personId="{DAD57974-274E-4F6A-ABEA-C6228259D8D8}" id="{A2B69898-E814-4193-B45C-6E9872286CC2}">
    <text>Input total authorized revenue at beginning of the year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3" dT="2023-02-08T21:58:13.76" personId="{DAD57974-274E-4F6A-ABEA-C6228259D8D8}" id="{18125189-70F5-4D81-89A8-1B3AA10322FA}">
    <text>12 months prior column</text>
  </threadedComment>
  <threadedComment ref="A4" dT="2023-02-02T23:36:56.28" personId="{DAD57974-274E-4F6A-ABEA-C6228259D8D8}" id="{03900ADC-D86B-4282-875A-E4E425ECE93A}">
    <text>Do not change</text>
  </threadedComment>
  <threadedComment ref="B4" dT="2023-03-03T23:48:03.84" personId="{DAD57974-274E-4F6A-ABEA-C6228259D8D8}" id="{F5937116-2C99-4CDE-AA8D-F04F0F895DBA}">
    <text>Most recent filing that shows latest Revenue Requirement</text>
  </threadedComment>
  <threadedComment ref="E4" dT="2023-02-02T23:36:31.18" personId="{DAD57974-274E-4F6A-ABEA-C6228259D8D8}" id="{B0F082ED-73E0-4D65-8291-99BA6A7FC741}">
    <text>Input total authorized revenue at beginning of the year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E3" dT="2023-02-08T21:58:13.76" personId="{DAD57974-274E-4F6A-ABEA-C6228259D8D8}" id="{F6987351-CA1B-4E34-84CB-3134F135F94F}">
    <text>12 months prior column</text>
  </threadedComment>
  <threadedComment ref="A4" dT="2023-02-02T23:36:56.28" personId="{DAD57974-274E-4F6A-ABEA-C6228259D8D8}" id="{75BEC5CF-DC78-4106-A9BE-0C76B7B43FD8}">
    <text>Do not change</text>
  </threadedComment>
  <threadedComment ref="B4" dT="2023-03-03T23:48:03.84" personId="{DAD57974-274E-4F6A-ABEA-C6228259D8D8}" id="{23D58557-49A9-4324-B367-210014435154}">
    <text>Most recent filing that shows latest Revenue Requirement</text>
  </threadedComment>
  <threadedComment ref="E4" dT="2023-02-02T23:36:31.18" personId="{DAD57974-274E-4F6A-ABEA-C6228259D8D8}" id="{FA4F7765-FDE0-49B2-82B7-CE594011E56A}">
    <text>Input total authorized revenue at beginning of the year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E3" dT="2023-02-08T21:58:13.76" personId="{DAD57974-274E-4F6A-ABEA-C6228259D8D8}" id="{C721D137-7DF6-4B05-80A4-1C6044BBE1D7}">
    <text>12 months prior column</text>
  </threadedComment>
  <threadedComment ref="A4" dT="2023-02-02T23:36:56.28" personId="{DAD57974-274E-4F6A-ABEA-C6228259D8D8}" id="{1EB38E31-9627-4225-B9DB-22D735442929}">
    <text>Do not change</text>
  </threadedComment>
  <threadedComment ref="B4" dT="2023-03-03T23:48:03.84" personId="{DAD57974-274E-4F6A-ABEA-C6228259D8D8}" id="{59B35734-DBB4-4E44-AEFC-02F457596B11}">
    <text>Most recent filing that shows latest Revenue Requirement</text>
  </threadedComment>
  <threadedComment ref="E4" dT="2023-02-02T23:36:31.18" personId="{DAD57974-274E-4F6A-ABEA-C6228259D8D8}" id="{68E5A7FC-23B7-4982-A5E1-718DE49E8220}">
    <text>Input total authorized revenue at beginning of the year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E3" dT="2023-02-08T21:58:13.76" personId="{DAD57974-274E-4F6A-ABEA-C6228259D8D8}" id="{837698E2-FD6A-4A8B-A321-1A48FE1B274C}">
    <text>12 months prior column</text>
  </threadedComment>
  <threadedComment ref="A4" dT="2023-02-02T23:36:56.28" personId="{DAD57974-274E-4F6A-ABEA-C6228259D8D8}" id="{C890B869-FD03-49E1-AEE0-A5CAE66AA4BB}">
    <text>Do not change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E3" dT="2023-02-08T21:58:13.76" personId="{DAD57974-274E-4F6A-ABEA-C6228259D8D8}" id="{6472D55B-EE43-4907-9CCE-0FDA336F74CA}">
    <text>12 months prior column</text>
  </threadedComment>
  <threadedComment ref="A4" dT="2023-02-02T23:36:56.28" personId="{DAD57974-274E-4F6A-ABEA-C6228259D8D8}" id="{0FE27E60-561F-474E-8B8D-C9CB11E5B31A}">
    <text>Do not change</text>
  </threadedComment>
  <threadedComment ref="B4" dT="2023-03-03T23:48:03.84" personId="{DAD57974-274E-4F6A-ABEA-C6228259D8D8}" id="{4F5FDE26-4FEB-4036-9EA1-9EB8DF533815}">
    <text>Most recent filing that shows latest Revenue Requirement</text>
  </threadedComment>
  <threadedComment ref="E4" dT="2023-02-02T23:36:31.18" personId="{DAD57974-274E-4F6A-ABEA-C6228259D8D8}" id="{A040D4C6-FF5B-4DE6-8F75-F91602943985}">
    <text>Input total authorized revenue at beginning of the year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E3" dT="2023-02-08T21:58:13.76" personId="{DAD57974-274E-4F6A-ABEA-C6228259D8D8}" id="{3B587A6A-31D3-48C5-9A8C-033B9F7BC761}">
    <text>12 months prior column</text>
  </threadedComment>
  <threadedComment ref="A4" dT="2023-02-02T23:36:56.28" personId="{DAD57974-274E-4F6A-ABEA-C6228259D8D8}" id="{C28BF0BA-9D4B-4892-B04A-5384D89A3B51}">
    <text>Do not change</text>
  </threadedComment>
  <threadedComment ref="B4" dT="2023-03-03T23:48:03.84" personId="{DAD57974-274E-4F6A-ABEA-C6228259D8D8}" id="{3BE5D838-B0DF-4F93-814A-9175B1742D68}">
    <text>Most recent filing that shows latest Revenue Requirement</text>
  </threadedComment>
  <threadedComment ref="E4" dT="2023-02-02T23:36:31.18" personId="{DAD57974-274E-4F6A-ABEA-C6228259D8D8}" id="{F1E10DA3-4F04-4C7B-90AD-AAA76568E7A4}">
    <text>Input total authorized revenue at beginning of the year</text>
  </threadedComment>
</ThreadedComments>
</file>

<file path=xl/threadedComments/threadedComment10.xml><?xml version="1.0" encoding="utf-8"?>
<ThreadedComments xmlns="http://schemas.microsoft.com/office/spreadsheetml/2018/threadedcomments" xmlns:x="http://schemas.openxmlformats.org/spreadsheetml/2006/main">
  <threadedComment ref="E3" dT="2023-02-08T21:58:13.76" personId="{DAD57974-274E-4F6A-ABEA-C6228259D8D8}" id="{2FF9E0C1-B681-49C0-911B-16CED863BFC1}">
    <text>12 months prior column</text>
  </threadedComment>
  <threadedComment ref="A4" dT="2023-02-02T23:36:56.28" personId="{DAD57974-274E-4F6A-ABEA-C6228259D8D8}" id="{6B40ECD7-D847-4661-AFBE-60F01553122A}">
    <text>Do not change</text>
  </threadedComment>
  <threadedComment ref="B4" dT="2023-03-03T23:48:03.84" personId="{DAD57974-274E-4F6A-ABEA-C6228259D8D8}" id="{26B844BB-841F-46F5-A34B-2AD89817EE40}">
    <text>Most recent filing that shows latest Revenue Requirement</text>
  </threadedComment>
  <threadedComment ref="E4" dT="2023-02-02T23:36:31.18" personId="{DAD57974-274E-4F6A-ABEA-C6228259D8D8}" id="{4BA68D7C-B464-4B38-83E6-F2A47060317E}">
    <text>Input total authorized revenue at beginning of the year</text>
  </threadedComment>
</ThreadedComments>
</file>

<file path=xl/threadedComments/threadedComment11.xml><?xml version="1.0" encoding="utf-8"?>
<ThreadedComments xmlns="http://schemas.microsoft.com/office/spreadsheetml/2018/threadedcomments" xmlns:x="http://schemas.openxmlformats.org/spreadsheetml/2006/main">
  <threadedComment ref="E3" dT="2023-02-08T21:58:13.76" personId="{DAD57974-274E-4F6A-ABEA-C6228259D8D8}" id="{85E25F2F-8533-4562-BECF-1FB20059F14E}">
    <text>12 months prior column</text>
  </threadedComment>
  <threadedComment ref="A4" dT="2023-02-02T23:36:56.28" personId="{DAD57974-274E-4F6A-ABEA-C6228259D8D8}" id="{66BDBFF7-990F-45AE-93E2-7971E0C30037}">
    <text>Do not change</text>
  </threadedComment>
  <threadedComment ref="B4" dT="2023-03-03T23:48:03.84" personId="{DAD57974-274E-4F6A-ABEA-C6228259D8D8}" id="{55859735-9560-4E85-AAAB-E46FB7E666B0}">
    <text>Most recent filing that shows latest Revenue Requirement</text>
  </threadedComment>
  <threadedComment ref="E4" dT="2023-02-02T23:36:31.18" personId="{DAD57974-274E-4F6A-ABEA-C6228259D8D8}" id="{3988EA6C-8F5D-4B4F-AD2B-35FF7B5D66CC}">
    <text>Input total authorized revenue at beginning of the year</text>
  </threadedComment>
</ThreadedComments>
</file>

<file path=xl/threadedComments/threadedComment12.xml><?xml version="1.0" encoding="utf-8"?>
<ThreadedComments xmlns="http://schemas.microsoft.com/office/spreadsheetml/2018/threadedcomments" xmlns:x="http://schemas.openxmlformats.org/spreadsheetml/2006/main">
  <threadedComment ref="E3" dT="2023-02-08T21:58:13.76" personId="{DAD57974-274E-4F6A-ABEA-C6228259D8D8}" id="{83AD4716-BD5B-4380-B8E7-43F7A35C727B}">
    <text>12 months prior column</text>
  </threadedComment>
  <threadedComment ref="A4" dT="2023-02-02T23:36:56.28" personId="{DAD57974-274E-4F6A-ABEA-C6228259D8D8}" id="{3C65E1BA-DF74-4C46-9CBB-7B31E5C4AC57}">
    <text>Do not change</text>
  </threadedComment>
  <threadedComment ref="B4" dT="2023-03-03T23:48:03.84" personId="{DAD57974-274E-4F6A-ABEA-C6228259D8D8}" id="{F459926C-0140-4609-B349-0F31DDEA85A3}">
    <text>Most recent filing that shows latest Revenue Requirement</text>
  </threadedComment>
  <threadedComment ref="E4" dT="2023-02-02T23:36:31.18" personId="{DAD57974-274E-4F6A-ABEA-C6228259D8D8}" id="{DC02686F-6B60-482E-B20C-3DD6E08D8587}">
    <text>Input total authorized revenue at beginning of the year</text>
  </threadedComment>
</ThreadedComments>
</file>

<file path=xl/threadedComments/threadedComment13.xml><?xml version="1.0" encoding="utf-8"?>
<ThreadedComments xmlns="http://schemas.microsoft.com/office/spreadsheetml/2018/threadedcomments" xmlns:x="http://schemas.openxmlformats.org/spreadsheetml/2006/main">
  <threadedComment ref="E3" dT="2023-02-08T21:58:13.76" personId="{DAD57974-274E-4F6A-ABEA-C6228259D8D8}" id="{67C30B22-BDE5-4315-B457-45B7EE1DF1E6}">
    <text>12 months prior column</text>
  </threadedComment>
  <threadedComment ref="A4" dT="2023-02-02T23:36:56.28" personId="{DAD57974-274E-4F6A-ABEA-C6228259D8D8}" id="{79619863-2CA0-45FF-AC09-EFD5916D6249}">
    <text>Do not change</text>
  </threadedComment>
  <threadedComment ref="B4" dT="2023-03-03T23:48:03.84" personId="{DAD57974-274E-4F6A-ABEA-C6228259D8D8}" id="{6D8D126D-D1C9-490D-90F6-18B2A8884EE9}">
    <text>Most recent filing that shows latest Revenue Requirement</text>
  </threadedComment>
  <threadedComment ref="E4" dT="2023-02-02T23:36:31.18" personId="{DAD57974-274E-4F6A-ABEA-C6228259D8D8}" id="{F38801BE-09EE-4626-BB95-4A9BAC5DEC7C}">
    <text>Input total authorized revenue at beginning of the year</text>
  </threadedComment>
</ThreadedComments>
</file>

<file path=xl/threadedComments/threadedComment14.xml><?xml version="1.0" encoding="utf-8"?>
<ThreadedComments xmlns="http://schemas.microsoft.com/office/spreadsheetml/2018/threadedcomments" xmlns:x="http://schemas.openxmlformats.org/spreadsheetml/2006/main">
  <threadedComment ref="E3" dT="2023-02-08T21:58:13.76" personId="{DAD57974-274E-4F6A-ABEA-C6228259D8D8}" id="{7E7275C8-F0B9-47B7-9F39-9F481ECCDFB7}">
    <text>12 months prior column</text>
  </threadedComment>
  <threadedComment ref="A4" dT="2023-02-02T23:36:56.28" personId="{DAD57974-274E-4F6A-ABEA-C6228259D8D8}" id="{B79A9624-D5E6-4D79-B30F-1F8BA0B25D98}">
    <text>Do not change</text>
  </threadedComment>
  <threadedComment ref="B4" dT="2023-03-03T23:48:03.84" personId="{DAD57974-274E-4F6A-ABEA-C6228259D8D8}" id="{B3A23F92-21CF-4170-96B8-13F460939974}">
    <text>Most recent filing that shows latest Revenue Requirement</text>
  </threadedComment>
  <threadedComment ref="E4" dT="2023-02-02T23:36:31.18" personId="{DAD57974-274E-4F6A-ABEA-C6228259D8D8}" id="{C072ADC2-4C17-4CDD-90D7-7A1B979AF75F}">
    <text>Input total authorized revenue at beginning of the year</text>
  </threadedComment>
</ThreadedComments>
</file>

<file path=xl/threadedComments/threadedComment15.xml><?xml version="1.0" encoding="utf-8"?>
<ThreadedComments xmlns="http://schemas.microsoft.com/office/spreadsheetml/2018/threadedcomments" xmlns:x="http://schemas.openxmlformats.org/spreadsheetml/2006/main">
  <threadedComment ref="E3" dT="2023-02-08T21:58:13.76" personId="{DAD57974-274E-4F6A-ABEA-C6228259D8D8}" id="{55E555B0-B446-4956-BF1A-3F776B8F0952}">
    <text>12 months prior column</text>
  </threadedComment>
  <threadedComment ref="A4" dT="2023-02-02T23:36:56.28" personId="{DAD57974-274E-4F6A-ABEA-C6228259D8D8}" id="{DD2F3AD2-F41E-4407-9AA1-6A46CFEC7F8F}">
    <text>Do not change</text>
  </threadedComment>
  <threadedComment ref="B4" dT="2023-03-03T23:48:03.84" personId="{DAD57974-274E-4F6A-ABEA-C6228259D8D8}" id="{565C005E-F792-4309-B930-324C11124E8F}">
    <text>Most recent filing that shows latest Revenue Requirement</text>
  </threadedComment>
  <threadedComment ref="E4" dT="2023-02-02T23:36:31.18" personId="{DAD57974-274E-4F6A-ABEA-C6228259D8D8}" id="{08C1905D-CDB7-4ED1-B83F-A366F5315E75}">
    <text>Input total authorized revenue at beginning of the year</text>
  </threadedComment>
</ThreadedComments>
</file>

<file path=xl/threadedComments/threadedComment16.xml><?xml version="1.0" encoding="utf-8"?>
<ThreadedComments xmlns="http://schemas.microsoft.com/office/spreadsheetml/2018/threadedcomments" xmlns:x="http://schemas.openxmlformats.org/spreadsheetml/2006/main">
  <threadedComment ref="E3" dT="2023-02-08T21:58:13.76" personId="{DAD57974-274E-4F6A-ABEA-C6228259D8D8}" id="{19B8E798-2258-4CCC-9495-B3702C1D50FC}">
    <text>12 months prior column</text>
  </threadedComment>
  <threadedComment ref="A4" dT="2023-02-02T23:36:56.28" personId="{DAD57974-274E-4F6A-ABEA-C6228259D8D8}" id="{9F691150-39A6-46EB-8D12-B04A7F0BB726}">
    <text>Do not change</text>
  </threadedComment>
  <threadedComment ref="B4" dT="2023-03-03T23:48:03.84" personId="{DAD57974-274E-4F6A-ABEA-C6228259D8D8}" id="{C64848C1-3628-4600-8C30-41AEC6D548F8}">
    <text>Most recent filing that shows latest Revenue Requirement</text>
  </threadedComment>
  <threadedComment ref="E4" dT="2023-02-02T23:36:31.18" personId="{DAD57974-274E-4F6A-ABEA-C6228259D8D8}" id="{3AA6E8B9-6205-4B4F-A568-F2F030937D73}">
    <text>Input total authorized revenue at beginning of the year</text>
  </threadedComment>
</ThreadedComments>
</file>

<file path=xl/threadedComments/threadedComment17.xml><?xml version="1.0" encoding="utf-8"?>
<ThreadedComments xmlns="http://schemas.microsoft.com/office/spreadsheetml/2018/threadedcomments" xmlns:x="http://schemas.openxmlformats.org/spreadsheetml/2006/main">
  <threadedComment ref="E3" dT="2023-02-08T21:58:13.76" personId="{DAD57974-274E-4F6A-ABEA-C6228259D8D8}" id="{07D6903D-B7AD-4AE3-8FC5-07ADE4375B94}">
    <text>12 months prior column</text>
  </threadedComment>
  <threadedComment ref="A4" dT="2023-02-02T23:36:56.28" personId="{DAD57974-274E-4F6A-ABEA-C6228259D8D8}" id="{42A86F4B-E612-4E36-903B-AA09168A32FB}">
    <text>Do not change</text>
  </threadedComment>
  <threadedComment ref="B4" dT="2023-03-03T23:48:03.84" personId="{DAD57974-274E-4F6A-ABEA-C6228259D8D8}" id="{8910E4EA-E7DA-428A-B82D-E9CFAA110A51}">
    <text>Most recent filing that shows latest Revenue Requirement</text>
  </threadedComment>
  <threadedComment ref="E4" dT="2023-02-02T23:36:31.18" personId="{DAD57974-274E-4F6A-ABEA-C6228259D8D8}" id="{F7382349-4B0C-42AE-AF33-7716F8E6995B}">
    <text>Input total authorized revenue at beginning of the year</text>
  </threadedComment>
</ThreadedComments>
</file>

<file path=xl/threadedComments/threadedComment18.xml><?xml version="1.0" encoding="utf-8"?>
<ThreadedComments xmlns="http://schemas.microsoft.com/office/spreadsheetml/2018/threadedcomments" xmlns:x="http://schemas.openxmlformats.org/spreadsheetml/2006/main">
  <threadedComment ref="E3" dT="2023-02-08T21:58:13.76" personId="{DAD57974-274E-4F6A-ABEA-C6228259D8D8}" id="{ECE0270D-A35F-4DB5-9BE4-EFE3E20E7B60}">
    <text>12 months prior column</text>
  </threadedComment>
  <threadedComment ref="A4" dT="2023-02-02T23:36:56.28" personId="{DAD57974-274E-4F6A-ABEA-C6228259D8D8}" id="{AD28E7D7-EE0A-4405-A16B-AF27828971D3}">
    <text>Do not change</text>
  </threadedComment>
  <threadedComment ref="B4" dT="2023-03-03T23:48:03.84" personId="{DAD57974-274E-4F6A-ABEA-C6228259D8D8}" id="{20538F51-920B-4511-BA10-F7AFC226D06B}">
    <text>Most recent filing that shows latest Revenue Requirement</text>
  </threadedComment>
  <threadedComment ref="E4" dT="2023-02-02T23:36:31.18" personId="{DAD57974-274E-4F6A-ABEA-C6228259D8D8}" id="{5F1F42CC-6049-414C-B2D7-8C6FF5595BAF}">
    <text>Input total authorized revenue at beginning of the year</text>
  </threadedComment>
</ThreadedComments>
</file>

<file path=xl/threadedComments/threadedComment19.xml><?xml version="1.0" encoding="utf-8"?>
<ThreadedComments xmlns="http://schemas.microsoft.com/office/spreadsheetml/2018/threadedcomments" xmlns:x="http://schemas.openxmlformats.org/spreadsheetml/2006/main">
  <threadedComment ref="E3" dT="2023-02-08T21:58:13.76" personId="{DAD57974-274E-4F6A-ABEA-C6228259D8D8}" id="{88CB4C67-20D3-4F53-9156-BE7F94BF8C3F}">
    <text>12 months prior column</text>
  </threadedComment>
  <threadedComment ref="A4" dT="2023-02-02T23:36:56.28" personId="{DAD57974-274E-4F6A-ABEA-C6228259D8D8}" id="{FFE969C8-362D-4AF7-AEF0-BC440C3C9740}">
    <text>Do not change</text>
  </threadedComment>
  <threadedComment ref="B4" dT="2023-03-03T23:48:03.84" personId="{DAD57974-274E-4F6A-ABEA-C6228259D8D8}" id="{815C6524-3E75-4986-B4D0-129AD6B690D2}">
    <text>Most recent filing that shows latest Revenue Requirement</text>
  </threadedComment>
  <threadedComment ref="E4" dT="2023-02-02T23:36:31.18" personId="{DAD57974-274E-4F6A-ABEA-C6228259D8D8}" id="{4CD4A51F-978E-4115-B19F-3BE1ECA484B6}">
    <text>Input total authorized revenue at beginning of the year</text>
  </threadedComment>
</ThreadedComments>
</file>

<file path=xl/threadedComments/threadedComment20.xml><?xml version="1.0" encoding="utf-8"?>
<ThreadedComments xmlns="http://schemas.microsoft.com/office/spreadsheetml/2018/threadedcomments" xmlns:x="http://schemas.openxmlformats.org/spreadsheetml/2006/main">
  <threadedComment ref="E3" dT="2023-02-08T21:58:13.76" personId="{DAD57974-274E-4F6A-ABEA-C6228259D8D8}" id="{D4090B84-68A5-4951-A593-3AA79354BB85}">
    <text>12 months prior column</text>
  </threadedComment>
  <threadedComment ref="A4" dT="2023-02-02T23:36:56.28" personId="{DAD57974-274E-4F6A-ABEA-C6228259D8D8}" id="{AB974FF1-F65C-4967-9707-8FE12413719B}">
    <text>Do not change</text>
  </threadedComment>
  <threadedComment ref="B4" dT="2023-03-03T23:48:03.84" personId="{DAD57974-274E-4F6A-ABEA-C6228259D8D8}" id="{C49F1767-73AB-4FA0-8909-75CB4548A1EF}">
    <text>Most recent filing that shows latest Revenue Requirement</text>
  </threadedComment>
  <threadedComment ref="E4" dT="2023-02-02T23:36:31.18" personId="{DAD57974-274E-4F6A-ABEA-C6228259D8D8}" id="{CD27BD09-1069-414E-9CA1-29F97E0FE775}">
    <text>Input total authorized revenue at beginning of the year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4" Type="http://schemas.microsoft.com/office/2017/10/relationships/threadedComment" Target="../threadedComments/threadedComment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4" Type="http://schemas.microsoft.com/office/2017/10/relationships/threadedComment" Target="../threadedComments/threadedComment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4" Type="http://schemas.microsoft.com/office/2017/10/relationships/threadedComment" Target="../threadedComments/threadedComment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4" Type="http://schemas.microsoft.com/office/2017/10/relationships/threadedComment" Target="../threadedComments/threadedComment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4" Type="http://schemas.microsoft.com/office/2017/10/relationships/threadedComment" Target="../threadedComments/threadedComment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Relationship Id="rId4" Type="http://schemas.microsoft.com/office/2017/10/relationships/threadedComment" Target="../threadedComments/threadedComment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Relationship Id="rId4" Type="http://schemas.microsoft.com/office/2017/10/relationships/threadedComment" Target="../threadedComments/threadedComment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Relationship Id="rId4" Type="http://schemas.microsoft.com/office/2017/10/relationships/threadedComment" Target="../threadedComments/threadedComment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Relationship Id="rId4" Type="http://schemas.microsoft.com/office/2017/10/relationships/threadedComment" Target="../threadedComments/threadedComment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Relationship Id="rId4" Type="http://schemas.microsoft.com/office/2017/10/relationships/threadedComment" Target="../threadedComments/threadedComment1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Relationship Id="rId4" Type="http://schemas.microsoft.com/office/2017/10/relationships/threadedComment" Target="../threadedComments/threadedComment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Relationship Id="rId4" Type="http://schemas.microsoft.com/office/2017/10/relationships/threadedComment" Target="../threadedComments/threadedComment1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Relationship Id="rId4" Type="http://schemas.microsoft.com/office/2017/10/relationships/threadedComment" Target="../threadedComments/threadedComment2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C32EA-F8C2-4E2F-A096-501979C6FA96}">
  <sheetPr>
    <tabColor theme="5" tint="0.39997558519241921"/>
  </sheetPr>
  <dimension ref="A1:Q56"/>
  <sheetViews>
    <sheetView zoomScale="85" zoomScaleNormal="85" workbookViewId="0">
      <selection activeCell="F26" sqref="F26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8554687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2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14</v>
      </c>
      <c r="C4" s="11" t="s">
        <v>15</v>
      </c>
      <c r="D4" s="12" t="s">
        <v>16</v>
      </c>
      <c r="E4" s="13">
        <f>[1]BKD!$H$9*1000</f>
        <v>83955802.768224046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3893006.7120727617</v>
      </c>
      <c r="O5" s="5">
        <f>SUMIF($A$5:$A52,$M5,F$5:F52)</f>
        <v>12937969.304962574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25</v>
      </c>
      <c r="C7" s="17" t="s">
        <v>26</v>
      </c>
      <c r="D7" s="18"/>
      <c r="E7" s="19">
        <f>([1]BKD!$J$9-[1]BKD!$H$9)*1000</f>
        <v>3893006.7120727617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108977.65084855453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0</v>
      </c>
      <c r="Q8" s="5">
        <f>SUMIF($A$5:$A57,$M8,H$5:H57)</f>
        <v>15588605.552843004</v>
      </c>
    </row>
    <row r="9" spans="1:17" ht="30" x14ac:dyDescent="0.25">
      <c r="A9" s="16" t="s">
        <v>18</v>
      </c>
      <c r="B9" s="17" t="s">
        <v>30</v>
      </c>
      <c r="C9" s="17" t="s">
        <v>31</v>
      </c>
      <c r="D9" s="18" t="s">
        <v>16</v>
      </c>
      <c r="E9" s="19"/>
      <c r="F9" s="19">
        <f>[2]BKD!$O$9*1000-E4-E7</f>
        <v>12937969.304962574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7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18"/>
    </row>
    <row r="11" spans="1:17" ht="30" x14ac:dyDescent="0.25">
      <c r="A11" s="16" t="s">
        <v>27</v>
      </c>
      <c r="B11" s="16" t="s">
        <v>35</v>
      </c>
      <c r="C11" s="17" t="s">
        <v>36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20"/>
    </row>
    <row r="12" spans="1:17" x14ac:dyDescent="0.25">
      <c r="A12" s="16" t="s">
        <v>27</v>
      </c>
      <c r="B12" s="16" t="s">
        <v>37</v>
      </c>
      <c r="C12" s="17" t="s">
        <v>38</v>
      </c>
      <c r="D12" s="18" t="s">
        <v>16</v>
      </c>
      <c r="E12" s="19"/>
      <c r="F12" s="19"/>
      <c r="G12" s="19">
        <f>'[3]Revenue split'!$N$19</f>
        <v>108977.65084855453</v>
      </c>
      <c r="H12" s="19"/>
      <c r="I12" s="19"/>
      <c r="J12" s="20">
        <v>45658</v>
      </c>
      <c r="K12" s="20"/>
    </row>
    <row r="13" spans="1:17" x14ac:dyDescent="0.25">
      <c r="A13" s="16" t="s">
        <v>29</v>
      </c>
      <c r="B13" s="16" t="s">
        <v>39</v>
      </c>
      <c r="C13" s="17" t="s">
        <v>40</v>
      </c>
      <c r="D13" s="18" t="s">
        <v>16</v>
      </c>
      <c r="E13" s="19"/>
      <c r="F13" s="19"/>
      <c r="G13" s="19"/>
      <c r="H13" s="19">
        <f>[4]BKD_RD!$V$1-G12-F9-E7-E4</f>
        <v>15588605.552843004</v>
      </c>
      <c r="I13" s="19"/>
      <c r="J13" s="20">
        <v>46023</v>
      </c>
      <c r="K13" s="20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20"/>
      <c r="P14" s="21"/>
    </row>
    <row r="15" spans="1:17" x14ac:dyDescent="0.25">
      <c r="A15" s="16" t="s">
        <v>29</v>
      </c>
      <c r="B15" s="16" t="s">
        <v>43</v>
      </c>
      <c r="C15" s="17" t="s">
        <v>44</v>
      </c>
      <c r="D15" s="18" t="s">
        <v>21</v>
      </c>
      <c r="E15" s="19"/>
      <c r="F15" s="19"/>
      <c r="G15" s="19"/>
      <c r="H15" s="19"/>
      <c r="I15" s="19"/>
      <c r="J15" s="18"/>
      <c r="K15" s="18"/>
      <c r="M15" s="6" t="s">
        <v>16</v>
      </c>
    </row>
    <row r="16" spans="1:17" ht="30" x14ac:dyDescent="0.25">
      <c r="A16" s="16" t="s">
        <v>29</v>
      </c>
      <c r="B16" s="16" t="s">
        <v>43</v>
      </c>
      <c r="C16" s="17" t="s">
        <v>45</v>
      </c>
      <c r="D16" s="18" t="s">
        <v>21</v>
      </c>
      <c r="E16" s="19"/>
      <c r="F16" s="19"/>
      <c r="G16" s="19"/>
      <c r="H16" s="19"/>
      <c r="I16" s="19"/>
      <c r="J16" s="18"/>
      <c r="K16" s="18"/>
      <c r="M16" s="6" t="s">
        <v>21</v>
      </c>
    </row>
    <row r="17" spans="1:13" x14ac:dyDescent="0.25">
      <c r="A17" s="16" t="s">
        <v>29</v>
      </c>
      <c r="B17" s="16" t="s">
        <v>43</v>
      </c>
      <c r="C17" s="17" t="s">
        <v>46</v>
      </c>
      <c r="D17" s="18" t="s">
        <v>21</v>
      </c>
      <c r="E17" s="19"/>
      <c r="F17" s="19"/>
      <c r="G17" s="19"/>
      <c r="H17" s="19"/>
      <c r="I17" s="19"/>
      <c r="J17" s="18"/>
      <c r="K17" s="18"/>
      <c r="M17" s="6" t="s">
        <v>34</v>
      </c>
    </row>
    <row r="18" spans="1:13" x14ac:dyDescent="0.25">
      <c r="A18" s="16" t="s">
        <v>29</v>
      </c>
      <c r="B18" s="16" t="s">
        <v>43</v>
      </c>
      <c r="C18" s="17" t="s">
        <v>47</v>
      </c>
      <c r="D18" s="18" t="s">
        <v>16</v>
      </c>
      <c r="E18" s="19"/>
      <c r="F18" s="19"/>
      <c r="G18" s="19"/>
      <c r="H18" s="19"/>
      <c r="I18" s="19"/>
      <c r="J18" s="20">
        <v>45658</v>
      </c>
      <c r="K18" s="18"/>
    </row>
    <row r="19" spans="1:13" x14ac:dyDescent="0.25">
      <c r="A19" s="16" t="s">
        <v>29</v>
      </c>
      <c r="B19" s="16" t="s">
        <v>43</v>
      </c>
      <c r="C19" s="17" t="s">
        <v>48</v>
      </c>
      <c r="D19" s="18" t="s">
        <v>21</v>
      </c>
      <c r="E19" s="19"/>
      <c r="F19" s="19"/>
      <c r="G19" s="19"/>
      <c r="H19" s="19"/>
      <c r="I19" s="19"/>
      <c r="J19" s="20">
        <v>45658</v>
      </c>
      <c r="K19" s="18"/>
    </row>
    <row r="20" spans="1:13" x14ac:dyDescent="0.25">
      <c r="A20" s="16" t="s">
        <v>29</v>
      </c>
      <c r="B20" s="16" t="s">
        <v>43</v>
      </c>
      <c r="C20" s="17" t="s">
        <v>49</v>
      </c>
      <c r="D20" s="18" t="s">
        <v>21</v>
      </c>
      <c r="E20" s="19"/>
      <c r="F20" s="19"/>
      <c r="G20" s="19"/>
      <c r="H20" s="19"/>
      <c r="I20" s="19"/>
      <c r="J20" s="20">
        <v>45658</v>
      </c>
      <c r="K20" s="18"/>
    </row>
    <row r="21" spans="1:13" x14ac:dyDescent="0.25">
      <c r="A21" s="16" t="s">
        <v>29</v>
      </c>
      <c r="B21" s="16" t="s">
        <v>43</v>
      </c>
      <c r="C21" s="17" t="s">
        <v>50</v>
      </c>
      <c r="D21" s="18" t="s">
        <v>21</v>
      </c>
      <c r="E21" s="19"/>
      <c r="F21" s="19"/>
      <c r="G21" s="19"/>
      <c r="H21" s="19"/>
      <c r="I21" s="19"/>
      <c r="J21" s="20">
        <v>45658</v>
      </c>
      <c r="K21" s="18"/>
    </row>
    <row r="22" spans="1:13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3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3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3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3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3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3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3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3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18"/>
    </row>
    <row r="31" spans="1:13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18"/>
    </row>
    <row r="32" spans="1:13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2" t="s">
        <v>51</v>
      </c>
      <c r="B53" s="22" t="s">
        <v>51</v>
      </c>
      <c r="C53" s="23" t="s">
        <v>51</v>
      </c>
      <c r="D53" s="22" t="s">
        <v>51</v>
      </c>
      <c r="E53" s="22"/>
      <c r="F53" s="22"/>
      <c r="G53" s="22"/>
      <c r="H53" s="22"/>
      <c r="I53" s="22"/>
      <c r="J53" s="22" t="s">
        <v>51</v>
      </c>
      <c r="K53" s="22" t="s">
        <v>51</v>
      </c>
    </row>
    <row r="54" spans="1:11" x14ac:dyDescent="0.25">
      <c r="D54" s="24" t="s">
        <v>52</v>
      </c>
      <c r="E54" s="5">
        <f>SUM(E5:E52)</f>
        <v>3893006.7120727617</v>
      </c>
      <c r="F54" s="5">
        <f t="shared" ref="F54:H54" si="1">SUM(F5:F52)</f>
        <v>12937969.304962574</v>
      </c>
      <c r="G54" s="5">
        <f t="shared" si="1"/>
        <v>108977.65084855453</v>
      </c>
      <c r="H54" s="5">
        <f t="shared" si="1"/>
        <v>15588605.552843004</v>
      </c>
    </row>
    <row r="55" spans="1:11" x14ac:dyDescent="0.25">
      <c r="D55" s="24"/>
      <c r="E55" s="25"/>
      <c r="F55" s="26"/>
      <c r="G55" s="27"/>
      <c r="H55" s="27"/>
    </row>
    <row r="56" spans="1:11" x14ac:dyDescent="0.25">
      <c r="C56" s="3" t="s">
        <v>53</v>
      </c>
      <c r="D56" s="28"/>
      <c r="E56" s="25"/>
      <c r="F56" s="25"/>
    </row>
  </sheetData>
  <mergeCells count="1">
    <mergeCell ref="E2:H2"/>
  </mergeCells>
  <dataValidations count="4">
    <dataValidation type="list" allowBlank="1" showInputMessage="1" showErrorMessage="1" sqref="D18:D21" xr:uid="{1CAD3C50-8B9E-4050-BAC1-6C9C8139A2B4}">
      <formula1>"Rev Req't, Surcharge, Credit"</formula1>
    </dataValidation>
    <dataValidation type="list" allowBlank="1" showInputMessage="1" showErrorMessage="1" sqref="D5 D8:D17 D22:D52" xr:uid="{D86BA866-F8C7-4D71-8849-5B95CD39842B}">
      <formula1>$M$15:$M$17</formula1>
    </dataValidation>
    <dataValidation type="list" allowBlank="1" showInputMessage="1" showErrorMessage="1" sqref="A5:A52" xr:uid="{E917EDBD-14B6-437D-9A31-2C7A57E1999F}">
      <formula1>$M$5:$M$9</formula1>
    </dataValidation>
    <dataValidation type="list" allowBlank="1" showInputMessage="1" showErrorMessage="1" sqref="A4" xr:uid="{AD515199-DEA9-48E5-ACF0-B8D5B96FC7AE}">
      <formula1>#REF!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30D99-C9F7-43A0-99B3-E24E8B23338D}">
  <sheetPr>
    <tabColor theme="5" tint="0.39997558519241921"/>
  </sheetPr>
  <dimension ref="A1:Q56"/>
  <sheetViews>
    <sheetView zoomScale="85" zoomScaleNormal="85" workbookViewId="0">
      <selection activeCell="D15" sqref="D15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54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55</v>
      </c>
      <c r="C4" s="11" t="s">
        <v>56</v>
      </c>
      <c r="D4" s="12" t="s">
        <v>16</v>
      </c>
      <c r="E4" s="13">
        <f>+([1]BAR!$I$9*1000)</f>
        <v>101872748.86235055</v>
      </c>
      <c r="F4" s="13"/>
      <c r="G4" s="13"/>
      <c r="H4" s="13"/>
      <c r="I4" s="13"/>
      <c r="J4" s="14">
        <v>44774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5303734.5725111086</v>
      </c>
      <c r="O5" s="5">
        <f>SUMIF($A$5:$A52,$M5,F$5:F52)</f>
        <v>7363139.6799904834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25</v>
      </c>
      <c r="C7" s="17" t="s">
        <v>26</v>
      </c>
      <c r="D7" s="18"/>
      <c r="E7" s="19">
        <f>([1]BAR!$K$9-[1]BAR!$I$9)*1000</f>
        <v>5303734.5725111086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4133773.204936258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0</v>
      </c>
      <c r="Q8" s="5">
        <f>SUMIF($A$5:$A57,$M8,H$5:H57)</f>
        <v>6964433.0250397623</v>
      </c>
    </row>
    <row r="9" spans="1:17" ht="30" x14ac:dyDescent="0.25">
      <c r="A9" s="16" t="s">
        <v>18</v>
      </c>
      <c r="B9" s="17" t="s">
        <v>57</v>
      </c>
      <c r="C9" s="17" t="s">
        <v>58</v>
      </c>
      <c r="D9" s="18"/>
      <c r="E9" s="19"/>
      <c r="F9" s="19">
        <f>[2]BAR!$O$9*1000-E4-E7</f>
        <v>7363139.6799904834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7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18"/>
    </row>
    <row r="11" spans="1:17" ht="45" x14ac:dyDescent="0.25">
      <c r="A11" s="16" t="s">
        <v>27</v>
      </c>
      <c r="B11" s="17" t="s">
        <v>59</v>
      </c>
      <c r="C11" s="17" t="s">
        <v>60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18"/>
    </row>
    <row r="12" spans="1:17" ht="30" x14ac:dyDescent="0.25">
      <c r="A12" s="16" t="s">
        <v>27</v>
      </c>
      <c r="B12" s="16" t="s">
        <v>61</v>
      </c>
      <c r="C12" s="17" t="s">
        <v>62</v>
      </c>
      <c r="D12" s="18" t="s">
        <v>16</v>
      </c>
      <c r="E12" s="19"/>
      <c r="F12" s="19"/>
      <c r="G12" s="19">
        <f>'[6]Revenue split'!$N$19+'[7]Revenue split'!$N$19</f>
        <v>4133773.204936258</v>
      </c>
      <c r="H12" s="19"/>
      <c r="I12" s="19"/>
      <c r="J12" s="20">
        <v>45658</v>
      </c>
      <c r="K12" s="20"/>
    </row>
    <row r="13" spans="1:17" x14ac:dyDescent="0.25">
      <c r="A13" s="16" t="s">
        <v>29</v>
      </c>
      <c r="B13" s="16" t="s">
        <v>63</v>
      </c>
      <c r="C13" s="17" t="s">
        <v>64</v>
      </c>
      <c r="D13" s="18" t="s">
        <v>16</v>
      </c>
      <c r="E13" s="19"/>
      <c r="F13" s="19"/>
      <c r="G13" s="19"/>
      <c r="H13" s="19">
        <f>[4]BAR_RD!$V$1-G12-F9-E7-E4</f>
        <v>6964433.0250397623</v>
      </c>
      <c r="I13" s="19"/>
      <c r="J13" s="20">
        <v>46023</v>
      </c>
      <c r="K13" s="20"/>
      <c r="N13" s="21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25">
      <c r="A15" s="16" t="s">
        <v>29</v>
      </c>
      <c r="B15" s="16" t="s">
        <v>43</v>
      </c>
      <c r="C15" s="17" t="s">
        <v>44</v>
      </c>
      <c r="D15" s="18" t="s">
        <v>21</v>
      </c>
      <c r="E15" s="19"/>
      <c r="F15" s="19"/>
      <c r="G15" s="19"/>
      <c r="H15" s="19"/>
      <c r="I15" s="19"/>
      <c r="J15" s="20"/>
      <c r="K15" s="18"/>
    </row>
    <row r="16" spans="1:17" ht="30" x14ac:dyDescent="0.25">
      <c r="A16" s="16" t="s">
        <v>29</v>
      </c>
      <c r="B16" s="16" t="s">
        <v>43</v>
      </c>
      <c r="C16" s="17" t="s">
        <v>45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25">
      <c r="A17" s="16" t="s">
        <v>29</v>
      </c>
      <c r="B17" s="16" t="s">
        <v>43</v>
      </c>
      <c r="C17" s="17" t="s">
        <v>46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16</v>
      </c>
      <c r="E18" s="19"/>
      <c r="F18" s="19"/>
      <c r="G18" s="19"/>
      <c r="H18" s="19"/>
      <c r="I18" s="19"/>
      <c r="J18" s="20">
        <v>45658</v>
      </c>
      <c r="K18" s="18"/>
    </row>
    <row r="19" spans="1:11" x14ac:dyDescent="0.25">
      <c r="A19" s="16" t="s">
        <v>29</v>
      </c>
      <c r="B19" s="16" t="s">
        <v>43</v>
      </c>
      <c r="C19" s="17" t="s">
        <v>48</v>
      </c>
      <c r="D19" s="18" t="s">
        <v>21</v>
      </c>
      <c r="E19" s="19"/>
      <c r="F19" s="19"/>
      <c r="G19" s="19"/>
      <c r="H19" s="19"/>
      <c r="I19" s="19"/>
      <c r="J19" s="20">
        <v>45658</v>
      </c>
      <c r="K19" s="18"/>
    </row>
    <row r="20" spans="1:11" x14ac:dyDescent="0.25">
      <c r="A20" s="16" t="s">
        <v>29</v>
      </c>
      <c r="B20" s="16" t="s">
        <v>43</v>
      </c>
      <c r="C20" s="17" t="s">
        <v>49</v>
      </c>
      <c r="D20" s="18" t="s">
        <v>21</v>
      </c>
      <c r="E20" s="19"/>
      <c r="F20" s="19"/>
      <c r="G20" s="19"/>
      <c r="H20" s="19"/>
      <c r="I20" s="19"/>
      <c r="J20" s="20">
        <v>45658</v>
      </c>
      <c r="K20" s="18"/>
    </row>
    <row r="21" spans="1:11" x14ac:dyDescent="0.25">
      <c r="A21" s="16" t="s">
        <v>29</v>
      </c>
      <c r="B21" s="16" t="s">
        <v>43</v>
      </c>
      <c r="C21" s="17" t="s">
        <v>50</v>
      </c>
      <c r="D21" s="18" t="s">
        <v>21</v>
      </c>
      <c r="E21" s="19"/>
      <c r="F21" s="19"/>
      <c r="G21" s="19"/>
      <c r="H21" s="19"/>
      <c r="I21" s="19"/>
      <c r="J21" s="20">
        <v>45658</v>
      </c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20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20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20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20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2" t="s">
        <v>51</v>
      </c>
      <c r="B53" s="22" t="s">
        <v>51</v>
      </c>
      <c r="C53" s="23" t="s">
        <v>51</v>
      </c>
      <c r="D53" s="22" t="s">
        <v>51</v>
      </c>
      <c r="E53" s="22"/>
      <c r="F53" s="22"/>
      <c r="G53" s="22"/>
      <c r="H53" s="22"/>
      <c r="I53" s="22"/>
      <c r="J53" s="22" t="s">
        <v>51</v>
      </c>
      <c r="K53" s="22" t="s">
        <v>51</v>
      </c>
    </row>
    <row r="54" spans="1:11" x14ac:dyDescent="0.25">
      <c r="D54" s="24" t="s">
        <v>52</v>
      </c>
      <c r="E54" s="5">
        <f>SUM(E5:E52)</f>
        <v>5303734.5725111086</v>
      </c>
      <c r="F54" s="5">
        <f t="shared" ref="F54:H54" si="1">SUM(F5:F52)</f>
        <v>7363139.6799904834</v>
      </c>
      <c r="G54" s="5">
        <f t="shared" si="1"/>
        <v>4133773.204936258</v>
      </c>
      <c r="H54" s="5">
        <f t="shared" si="1"/>
        <v>6964433.0250397623</v>
      </c>
    </row>
    <row r="55" spans="1:11" x14ac:dyDescent="0.25">
      <c r="D55" s="24"/>
      <c r="E55" s="25"/>
      <c r="F55" s="26"/>
      <c r="G55" s="27"/>
      <c r="H55" s="27"/>
    </row>
    <row r="56" spans="1:11" x14ac:dyDescent="0.25">
      <c r="C56" s="3" t="s">
        <v>53</v>
      </c>
      <c r="D56" s="28"/>
      <c r="E56" s="25"/>
      <c r="F56" s="25"/>
    </row>
  </sheetData>
  <mergeCells count="1">
    <mergeCell ref="E2:H2"/>
  </mergeCells>
  <dataValidations count="3">
    <dataValidation type="list" allowBlank="1" showInputMessage="1" showErrorMessage="1" sqref="D5:D52" xr:uid="{9E93177B-122F-4A09-A992-58DE5B1A27F8}">
      <formula1>"Rev Req't, Surcharge, Credit"</formula1>
    </dataValidation>
    <dataValidation type="list" allowBlank="1" showInputMessage="1" showErrorMessage="1" sqref="A4" xr:uid="{4C446115-8B8E-455E-9B1B-6310014B6BEE}">
      <formula1>#REF!</formula1>
    </dataValidation>
    <dataValidation type="list" allowBlank="1" showInputMessage="1" showErrorMessage="1" sqref="A5:A52" xr:uid="{8D79AD97-A9F7-4669-8ED7-AD339E42A185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62D13-1041-43E0-A587-FB200EB06CF8}">
  <sheetPr>
    <tabColor theme="5" tint="0.39997558519241921"/>
  </sheetPr>
  <dimension ref="A1:Q56"/>
  <sheetViews>
    <sheetView zoomScale="85" zoomScaleNormal="85" workbookViewId="0">
      <selection activeCell="G20" sqref="G20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65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55</v>
      </c>
      <c r="C4" s="11" t="s">
        <v>66</v>
      </c>
      <c r="D4" s="12" t="s">
        <v>16</v>
      </c>
      <c r="E4" s="13">
        <f>([1]BG!$I$9*1000)</f>
        <v>64785464.84986499</v>
      </c>
      <c r="F4" s="13"/>
      <c r="G4" s="13"/>
      <c r="H4" s="13"/>
      <c r="I4" s="13"/>
      <c r="J4" s="14">
        <v>44774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67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3150753.6812608885</v>
      </c>
      <c r="O5" s="5">
        <f>SUMIF($A$5:$A52,$M5,F$5:F52)</f>
        <v>3823700.8060392244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25</v>
      </c>
      <c r="C7" s="17" t="s">
        <v>26</v>
      </c>
      <c r="D7" s="18"/>
      <c r="E7" s="19">
        <f>([1]BG!$K$9-[1]BG!$I$9)*1000</f>
        <v>3150753.6812608885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2392166.5908506755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20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0</v>
      </c>
      <c r="Q8" s="5">
        <f>SUMIF($A$5:$A57,$M8,H$5:H57)</f>
        <v>5840044.0926027745</v>
      </c>
    </row>
    <row r="9" spans="1:17" ht="30" x14ac:dyDescent="0.25">
      <c r="A9" s="16" t="s">
        <v>18</v>
      </c>
      <c r="B9" s="17" t="s">
        <v>57</v>
      </c>
      <c r="C9" s="17" t="s">
        <v>68</v>
      </c>
      <c r="D9" s="18" t="s">
        <v>16</v>
      </c>
      <c r="E9" s="19"/>
      <c r="F9" s="19">
        <f>[2]BG!$O$9*1000-E4-E7</f>
        <v>3823700.8060392244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7" t="s">
        <v>33</v>
      </c>
      <c r="D10" s="18" t="s">
        <v>34</v>
      </c>
      <c r="E10" s="19"/>
      <c r="F10" s="19"/>
      <c r="G10" s="29"/>
      <c r="H10" s="19"/>
      <c r="I10" s="19"/>
      <c r="J10" s="20">
        <v>45443</v>
      </c>
      <c r="K10" s="18"/>
    </row>
    <row r="11" spans="1:17" ht="30" x14ac:dyDescent="0.25">
      <c r="A11" s="16" t="s">
        <v>27</v>
      </c>
      <c r="B11" s="17" t="s">
        <v>69</v>
      </c>
      <c r="C11" s="17" t="s">
        <v>70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18"/>
    </row>
    <row r="12" spans="1:17" ht="30" x14ac:dyDescent="0.25">
      <c r="A12" s="16" t="s">
        <v>27</v>
      </c>
      <c r="B12" s="16" t="s">
        <v>71</v>
      </c>
      <c r="C12" s="17" t="s">
        <v>62</v>
      </c>
      <c r="D12" s="18" t="s">
        <v>16</v>
      </c>
      <c r="E12" s="19"/>
      <c r="F12" s="19"/>
      <c r="G12" s="29">
        <f>'[9]Revenue split'!$N$19+'[10]Revenue split'!$N$19</f>
        <v>2392166.5908506755</v>
      </c>
      <c r="H12" s="19"/>
      <c r="I12" s="19"/>
      <c r="J12" s="20">
        <v>45658</v>
      </c>
      <c r="K12" s="18"/>
    </row>
    <row r="13" spans="1:17" x14ac:dyDescent="0.25">
      <c r="A13" s="16" t="s">
        <v>29</v>
      </c>
      <c r="B13" s="16" t="s">
        <v>63</v>
      </c>
      <c r="C13" s="17" t="s">
        <v>64</v>
      </c>
      <c r="D13" s="18" t="s">
        <v>16</v>
      </c>
      <c r="E13" s="19"/>
      <c r="F13" s="19"/>
      <c r="G13" s="19"/>
      <c r="H13" s="19">
        <f>[4]BG_RD!$V$1-G12-F9-E7-E4</f>
        <v>5840044.0926027745</v>
      </c>
      <c r="I13" s="19"/>
      <c r="J13" s="20">
        <v>46023</v>
      </c>
      <c r="K13" s="18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18"/>
      <c r="K14" s="18"/>
    </row>
    <row r="15" spans="1:17" ht="30" x14ac:dyDescent="0.25">
      <c r="A15" s="16" t="s">
        <v>29</v>
      </c>
      <c r="B15" s="16" t="s">
        <v>43</v>
      </c>
      <c r="C15" s="17" t="s">
        <v>45</v>
      </c>
      <c r="D15" s="18" t="s">
        <v>21</v>
      </c>
      <c r="E15" s="19"/>
      <c r="F15" s="19"/>
      <c r="G15" s="19"/>
      <c r="H15" s="19"/>
      <c r="I15" s="19"/>
      <c r="J15" s="20"/>
      <c r="K15" s="18"/>
    </row>
    <row r="16" spans="1:17" x14ac:dyDescent="0.25">
      <c r="A16" s="16" t="s">
        <v>29</v>
      </c>
      <c r="B16" s="16" t="s">
        <v>43</v>
      </c>
      <c r="C16" s="17" t="s">
        <v>46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25">
      <c r="A17" s="16" t="s">
        <v>29</v>
      </c>
      <c r="B17" s="16" t="s">
        <v>43</v>
      </c>
      <c r="C17" s="17" t="s">
        <v>44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16</v>
      </c>
      <c r="E18" s="19"/>
      <c r="F18" s="19"/>
      <c r="G18" s="19"/>
      <c r="H18" s="19"/>
      <c r="I18" s="19"/>
      <c r="J18" s="20">
        <v>45658</v>
      </c>
      <c r="K18" s="18"/>
    </row>
    <row r="19" spans="1:11" x14ac:dyDescent="0.25">
      <c r="A19" s="16" t="s">
        <v>29</v>
      </c>
      <c r="B19" s="16" t="s">
        <v>43</v>
      </c>
      <c r="C19" s="17" t="s">
        <v>48</v>
      </c>
      <c r="D19" s="18" t="s">
        <v>21</v>
      </c>
      <c r="E19" s="19"/>
      <c r="F19" s="19"/>
      <c r="G19" s="19"/>
      <c r="H19" s="19"/>
      <c r="I19" s="19"/>
      <c r="J19" s="20">
        <v>45658</v>
      </c>
      <c r="K19" s="18"/>
    </row>
    <row r="20" spans="1:11" x14ac:dyDescent="0.25">
      <c r="A20" s="16" t="s">
        <v>29</v>
      </c>
      <c r="B20" s="16" t="s">
        <v>43</v>
      </c>
      <c r="C20" s="17" t="s">
        <v>49</v>
      </c>
      <c r="D20" s="18" t="s">
        <v>21</v>
      </c>
      <c r="E20" s="19"/>
      <c r="F20" s="19"/>
      <c r="G20" s="19"/>
      <c r="H20" s="19"/>
      <c r="I20" s="19"/>
      <c r="J20" s="20">
        <v>45658</v>
      </c>
      <c r="K20" s="18"/>
    </row>
    <row r="21" spans="1:11" x14ac:dyDescent="0.25">
      <c r="A21" s="16" t="s">
        <v>29</v>
      </c>
      <c r="B21" s="16" t="s">
        <v>43</v>
      </c>
      <c r="C21" s="17" t="s">
        <v>50</v>
      </c>
      <c r="D21" s="18" t="s">
        <v>21</v>
      </c>
      <c r="E21" s="19"/>
      <c r="F21" s="19"/>
      <c r="G21" s="19"/>
      <c r="H21" s="19"/>
      <c r="I21" s="19"/>
      <c r="J21" s="20">
        <v>45658</v>
      </c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20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20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2" t="s">
        <v>51</v>
      </c>
      <c r="B53" s="22" t="s">
        <v>51</v>
      </c>
      <c r="C53" s="23" t="s">
        <v>51</v>
      </c>
      <c r="D53" s="22" t="s">
        <v>51</v>
      </c>
      <c r="E53" s="22"/>
      <c r="F53" s="22"/>
      <c r="G53" s="22"/>
      <c r="H53" s="22"/>
      <c r="I53" s="22"/>
      <c r="J53" s="22" t="s">
        <v>51</v>
      </c>
      <c r="K53" s="22" t="s">
        <v>51</v>
      </c>
    </row>
    <row r="54" spans="1:11" x14ac:dyDescent="0.25">
      <c r="D54" s="24" t="s">
        <v>52</v>
      </c>
      <c r="E54" s="5">
        <f>SUM(E5:E52)</f>
        <v>3150753.6812608885</v>
      </c>
      <c r="F54" s="5">
        <f t="shared" ref="F54:H54" si="1">SUM(F5:F52)</f>
        <v>3823700.8060392244</v>
      </c>
      <c r="G54" s="5">
        <f t="shared" si="1"/>
        <v>2392166.5908506755</v>
      </c>
      <c r="H54" s="5">
        <f t="shared" si="1"/>
        <v>5840044.0926027745</v>
      </c>
    </row>
    <row r="55" spans="1:11" x14ac:dyDescent="0.25">
      <c r="D55" s="24"/>
      <c r="E55" s="25"/>
      <c r="F55" s="26"/>
      <c r="G55" s="27"/>
      <c r="H55" s="27"/>
    </row>
    <row r="56" spans="1:11" x14ac:dyDescent="0.25">
      <c r="C56" s="3" t="s">
        <v>53</v>
      </c>
      <c r="D56" s="28"/>
      <c r="E56" s="25"/>
      <c r="F56" s="25"/>
    </row>
  </sheetData>
  <mergeCells count="1">
    <mergeCell ref="E2:H2"/>
  </mergeCells>
  <dataValidations count="3">
    <dataValidation type="list" allowBlank="1" showInputMessage="1" showErrorMessage="1" sqref="D5:D52" xr:uid="{F1795842-6C9E-4254-AFD2-FFA0A5ECB8B0}">
      <formula1>"Rev Req't, Surcharge, Credit"</formula1>
    </dataValidation>
    <dataValidation type="list" allowBlank="1" showInputMessage="1" showErrorMessage="1" sqref="A4" xr:uid="{E1C86E17-0F37-46CD-A39D-13B7EF21DBC6}">
      <formula1>#REF!</formula1>
    </dataValidation>
    <dataValidation type="list" allowBlank="1" showInputMessage="1" showErrorMessage="1" sqref="A5:A52" xr:uid="{F1F8C443-C80A-4E4B-9008-E86D3E257B16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D4BE9-6A25-4C3E-9726-2304225305C9}">
  <sheetPr>
    <tabColor theme="5" tint="0.39997558519241921"/>
  </sheetPr>
  <dimension ref="A1:Q56"/>
  <sheetViews>
    <sheetView zoomScale="85" zoomScaleNormal="85" workbookViewId="0">
      <selection activeCell="C20" sqref="C20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72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14</v>
      </c>
      <c r="C4" s="11" t="s">
        <v>15</v>
      </c>
      <c r="D4" s="12" t="s">
        <v>16</v>
      </c>
      <c r="E4" s="13">
        <f>[1]DIX!$F$9*1000</f>
        <v>6151718.5901609957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-79651.06675535845</v>
      </c>
      <c r="O5" s="5">
        <f>SUMIF($A$5:$A52,$M5,F$5:F52)</f>
        <v>1023720.1661369115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73</v>
      </c>
      <c r="C7" s="17" t="s">
        <v>74</v>
      </c>
      <c r="D7" s="18"/>
      <c r="E7" s="19">
        <f>([1]DIX!$G$9-[1]DIX!$F$9)*1000</f>
        <v>-79651.06675535845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-17216.628977845423</v>
      </c>
      <c r="Q8" s="5">
        <f>SUMIF($A$5:$A57,$M8,H$5:H57)</f>
        <v>-395871.65631279256</v>
      </c>
    </row>
    <row r="9" spans="1:17" ht="30" x14ac:dyDescent="0.25">
      <c r="A9" s="16" t="s">
        <v>18</v>
      </c>
      <c r="B9" s="17" t="s">
        <v>30</v>
      </c>
      <c r="C9" s="17" t="s">
        <v>31</v>
      </c>
      <c r="D9" s="18" t="s">
        <v>16</v>
      </c>
      <c r="E9" s="19"/>
      <c r="F9" s="19">
        <f>[2]DIX!$O$9*1000-E4-E7</f>
        <v>1023720.1661369115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7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18"/>
    </row>
    <row r="11" spans="1:17" ht="30" x14ac:dyDescent="0.25">
      <c r="A11" s="16" t="s">
        <v>27</v>
      </c>
      <c r="B11" s="17" t="s">
        <v>75</v>
      </c>
      <c r="C11" s="17" t="s">
        <v>76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18"/>
    </row>
    <row r="12" spans="1:17" x14ac:dyDescent="0.25">
      <c r="A12" s="16" t="s">
        <v>29</v>
      </c>
      <c r="B12" s="16" t="s">
        <v>77</v>
      </c>
      <c r="C12" s="17" t="s">
        <v>78</v>
      </c>
      <c r="D12" s="18" t="s">
        <v>16</v>
      </c>
      <c r="E12" s="19"/>
      <c r="F12" s="19"/>
      <c r="G12" s="19">
        <f>[12]DIX_RD!$AI$1-E4-E7-F9</f>
        <v>-17216.628977845423</v>
      </c>
      <c r="H12" s="19"/>
      <c r="I12" s="19"/>
      <c r="J12" s="20">
        <v>45658</v>
      </c>
      <c r="K12" s="18"/>
    </row>
    <row r="13" spans="1:17" x14ac:dyDescent="0.25">
      <c r="A13" s="16" t="s">
        <v>29</v>
      </c>
      <c r="B13" s="16" t="s">
        <v>39</v>
      </c>
      <c r="C13" s="17" t="s">
        <v>64</v>
      </c>
      <c r="D13" s="18" t="s">
        <v>16</v>
      </c>
      <c r="E13" s="19"/>
      <c r="F13" s="19"/>
      <c r="G13" s="19"/>
      <c r="H13" s="19">
        <f>[13]DIX_RD!$T$50-G12-F9-E7-E4</f>
        <v>-395871.65631279256</v>
      </c>
      <c r="I13" s="19"/>
      <c r="J13" s="20">
        <v>46023</v>
      </c>
      <c r="K13" s="18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20"/>
    </row>
    <row r="15" spans="1:17" x14ac:dyDescent="0.25">
      <c r="A15" s="16" t="s">
        <v>29</v>
      </c>
      <c r="B15" s="16" t="s">
        <v>43</v>
      </c>
      <c r="C15" s="17" t="s">
        <v>44</v>
      </c>
      <c r="D15" s="18" t="s">
        <v>21</v>
      </c>
      <c r="E15" s="19"/>
      <c r="F15" s="19"/>
      <c r="G15" s="19"/>
      <c r="H15" s="19"/>
      <c r="I15" s="19"/>
      <c r="J15" s="20"/>
      <c r="K15" s="18"/>
    </row>
    <row r="16" spans="1:17" ht="30" x14ac:dyDescent="0.25">
      <c r="A16" s="16" t="s">
        <v>29</v>
      </c>
      <c r="B16" s="16" t="s">
        <v>43</v>
      </c>
      <c r="C16" s="17" t="s">
        <v>45</v>
      </c>
      <c r="D16" s="18" t="s">
        <v>21</v>
      </c>
      <c r="E16" s="19"/>
      <c r="F16" s="19"/>
      <c r="G16" s="19"/>
      <c r="H16" s="19"/>
      <c r="I16" s="19"/>
      <c r="J16" s="20"/>
      <c r="K16" s="18"/>
    </row>
    <row r="17" spans="1:11" x14ac:dyDescent="0.25">
      <c r="A17" s="16" t="s">
        <v>29</v>
      </c>
      <c r="B17" s="16" t="s">
        <v>43</v>
      </c>
      <c r="C17" s="17" t="s">
        <v>46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16</v>
      </c>
      <c r="E18" s="19"/>
      <c r="F18" s="19"/>
      <c r="G18" s="19"/>
      <c r="H18" s="19"/>
      <c r="I18" s="19"/>
      <c r="J18" s="20">
        <v>45658</v>
      </c>
      <c r="K18" s="18"/>
    </row>
    <row r="19" spans="1:11" x14ac:dyDescent="0.25">
      <c r="A19" s="16" t="s">
        <v>29</v>
      </c>
      <c r="B19" s="16" t="s">
        <v>43</v>
      </c>
      <c r="C19" s="17" t="s">
        <v>48</v>
      </c>
      <c r="D19" s="18" t="s">
        <v>21</v>
      </c>
      <c r="E19" s="19"/>
      <c r="F19" s="19"/>
      <c r="G19" s="19"/>
      <c r="H19" s="19"/>
      <c r="I19" s="19"/>
      <c r="J19" s="20">
        <v>45658</v>
      </c>
      <c r="K19" s="18"/>
    </row>
    <row r="20" spans="1:11" x14ac:dyDescent="0.25">
      <c r="A20" s="16" t="s">
        <v>29</v>
      </c>
      <c r="B20" s="16" t="s">
        <v>43</v>
      </c>
      <c r="C20" s="17" t="s">
        <v>49</v>
      </c>
      <c r="D20" s="18" t="s">
        <v>21</v>
      </c>
      <c r="E20" s="19"/>
      <c r="F20" s="19"/>
      <c r="G20" s="19"/>
      <c r="H20" s="19"/>
      <c r="I20" s="19"/>
      <c r="J20" s="20">
        <v>45658</v>
      </c>
      <c r="K20" s="18"/>
    </row>
    <row r="21" spans="1:11" x14ac:dyDescent="0.25">
      <c r="A21" s="16" t="s">
        <v>29</v>
      </c>
      <c r="B21" s="16" t="s">
        <v>43</v>
      </c>
      <c r="C21" s="17" t="s">
        <v>50</v>
      </c>
      <c r="D21" s="18" t="s">
        <v>21</v>
      </c>
      <c r="E21" s="19"/>
      <c r="F21" s="19"/>
      <c r="G21" s="19"/>
      <c r="H21" s="19"/>
      <c r="I21" s="19"/>
      <c r="J21" s="20">
        <v>45658</v>
      </c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2" t="s">
        <v>51</v>
      </c>
      <c r="B53" s="22" t="s">
        <v>51</v>
      </c>
      <c r="C53" s="23" t="s">
        <v>51</v>
      </c>
      <c r="D53" s="22" t="s">
        <v>51</v>
      </c>
      <c r="E53" s="22"/>
      <c r="F53" s="22"/>
      <c r="G53" s="22"/>
      <c r="H53" s="22"/>
      <c r="I53" s="22"/>
      <c r="J53" s="22" t="s">
        <v>51</v>
      </c>
      <c r="K53" s="22" t="s">
        <v>51</v>
      </c>
    </row>
    <row r="54" spans="1:11" x14ac:dyDescent="0.25">
      <c r="D54" s="24" t="s">
        <v>52</v>
      </c>
      <c r="E54" s="5">
        <f>SUM(E5:E52)</f>
        <v>-79651.06675535845</v>
      </c>
      <c r="F54" s="5">
        <f t="shared" ref="F54:H54" si="1">SUM(F5:F52)</f>
        <v>1023720.1661369115</v>
      </c>
      <c r="G54" s="5">
        <f t="shared" si="1"/>
        <v>-17216.628977845423</v>
      </c>
      <c r="H54" s="5">
        <f t="shared" si="1"/>
        <v>-395871.65631279256</v>
      </c>
    </row>
    <row r="55" spans="1:11" x14ac:dyDescent="0.25">
      <c r="D55" s="24"/>
      <c r="E55" s="25"/>
      <c r="F55" s="26"/>
      <c r="G55" s="27"/>
      <c r="H55" s="27"/>
    </row>
    <row r="56" spans="1:11" x14ac:dyDescent="0.25">
      <c r="C56" s="3" t="s">
        <v>53</v>
      </c>
      <c r="D56" s="28"/>
      <c r="E56" s="25"/>
      <c r="F56" s="25"/>
    </row>
  </sheetData>
  <mergeCells count="1">
    <mergeCell ref="E2:H2"/>
  </mergeCells>
  <dataValidations count="3">
    <dataValidation type="list" allowBlank="1" showInputMessage="1" showErrorMessage="1" sqref="D5:D52" xr:uid="{EACEEB2D-B57E-48B4-AEC3-CA90D6A04156}">
      <formula1>"Rev Req't, Surcharge, Credit"</formula1>
    </dataValidation>
    <dataValidation type="list" allowBlank="1" showInputMessage="1" showErrorMessage="1" sqref="A4" xr:uid="{7A20B466-B98D-49A8-BA44-E8D03C773A7E}">
      <formula1>#REF!</formula1>
    </dataValidation>
    <dataValidation type="list" allowBlank="1" showInputMessage="1" showErrorMessage="1" sqref="A5:A52" xr:uid="{7A4F6822-EFCB-458F-9324-6211A9D28ED9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5A833-EA52-4509-9E9C-481F21945C68}">
  <sheetPr>
    <tabColor theme="5" tint="0.39997558519241921"/>
  </sheetPr>
  <dimension ref="A1:Q56"/>
  <sheetViews>
    <sheetView zoomScale="85" zoomScaleNormal="85" workbookViewId="0">
      <selection activeCell="E24" sqref="E24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79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80</v>
      </c>
      <c r="C4" s="11" t="s">
        <v>66</v>
      </c>
      <c r="D4" s="12" t="s">
        <v>16</v>
      </c>
      <c r="E4" s="13">
        <f>[15]ELA!$J$9*1000</f>
        <v>41741721.236457825</v>
      </c>
      <c r="F4" s="13"/>
      <c r="G4" s="13"/>
      <c r="H4" s="13"/>
      <c r="I4" s="13"/>
      <c r="J4" s="14">
        <v>44927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-398234.43013356882</v>
      </c>
      <c r="O5" s="5">
        <f>SUMIF($A$5:$A52,$M5,F$5:F52)</f>
        <v>1975727.058296914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73</v>
      </c>
      <c r="C7" s="17" t="s">
        <v>74</v>
      </c>
      <c r="D7" s="18"/>
      <c r="E7" s="19">
        <f>([1]ELA!$K$9-[1]ELA!$J$9)*1000</f>
        <v>-398234.43013356882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1286556.9165724444</v>
      </c>
      <c r="Q8" s="5">
        <f>SUMIF($A$5:$A57,$M8,H$5:H57)</f>
        <v>7280102.6887702793</v>
      </c>
    </row>
    <row r="9" spans="1:17" ht="30" x14ac:dyDescent="0.25">
      <c r="A9" s="16" t="s">
        <v>18</v>
      </c>
      <c r="B9" s="17" t="s">
        <v>57</v>
      </c>
      <c r="C9" s="17" t="s">
        <v>81</v>
      </c>
      <c r="D9" s="18" t="s">
        <v>16</v>
      </c>
      <c r="E9" s="19"/>
      <c r="F9" s="19">
        <f>[2]ELA!$P$9*1000-E4-E7</f>
        <v>1975727.058296914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7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20"/>
    </row>
    <row r="11" spans="1:17" ht="30" x14ac:dyDescent="0.25">
      <c r="A11" s="16" t="s">
        <v>27</v>
      </c>
      <c r="B11" s="16" t="s">
        <v>69</v>
      </c>
      <c r="C11" s="17" t="s">
        <v>82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18"/>
    </row>
    <row r="12" spans="1:17" x14ac:dyDescent="0.25">
      <c r="A12" s="16" t="s">
        <v>29</v>
      </c>
      <c r="B12" s="16" t="s">
        <v>77</v>
      </c>
      <c r="C12" s="17" t="s">
        <v>83</v>
      </c>
      <c r="D12" s="18" t="s">
        <v>16</v>
      </c>
      <c r="E12" s="19"/>
      <c r="F12" s="19"/>
      <c r="G12" s="19">
        <f>[12]ELA_RD!$AI$1-E4-E7-F9</f>
        <v>1286556.9165724444</v>
      </c>
      <c r="H12" s="19"/>
      <c r="I12" s="19"/>
      <c r="J12" s="20">
        <v>45658</v>
      </c>
      <c r="K12" s="20"/>
    </row>
    <row r="13" spans="1:17" x14ac:dyDescent="0.25">
      <c r="A13" s="16" t="s">
        <v>29</v>
      </c>
      <c r="B13" s="16" t="s">
        <v>63</v>
      </c>
      <c r="C13" s="17" t="s">
        <v>64</v>
      </c>
      <c r="D13" s="18" t="s">
        <v>16</v>
      </c>
      <c r="E13" s="19"/>
      <c r="F13" s="19"/>
      <c r="G13" s="19"/>
      <c r="H13" s="19">
        <f>[4]ELA_RD!$V$1-G12-F9-E7-E4</f>
        <v>7280102.6887702793</v>
      </c>
      <c r="I13" s="19"/>
      <c r="J13" s="20">
        <v>46023</v>
      </c>
      <c r="K13" s="18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20"/>
    </row>
    <row r="15" spans="1:17" x14ac:dyDescent="0.25">
      <c r="A15" s="16" t="s">
        <v>29</v>
      </c>
      <c r="B15" s="16" t="s">
        <v>43</v>
      </c>
      <c r="C15" s="17" t="s">
        <v>44</v>
      </c>
      <c r="D15" s="18" t="s">
        <v>21</v>
      </c>
      <c r="E15" s="19"/>
      <c r="F15" s="19"/>
      <c r="G15" s="19"/>
      <c r="H15" s="19"/>
      <c r="I15" s="19"/>
      <c r="J15" s="20"/>
      <c r="K15" s="18"/>
    </row>
    <row r="16" spans="1:17" ht="30" x14ac:dyDescent="0.25">
      <c r="A16" s="16" t="s">
        <v>29</v>
      </c>
      <c r="B16" s="16" t="s">
        <v>43</v>
      </c>
      <c r="C16" s="17" t="s">
        <v>45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25">
      <c r="A17" s="16" t="s">
        <v>29</v>
      </c>
      <c r="B17" s="16" t="s">
        <v>43</v>
      </c>
      <c r="C17" s="17" t="s">
        <v>46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16</v>
      </c>
      <c r="E18" s="19"/>
      <c r="F18" s="19"/>
      <c r="G18" s="19"/>
      <c r="H18" s="19"/>
      <c r="I18" s="19"/>
      <c r="J18" s="20">
        <v>45658</v>
      </c>
      <c r="K18" s="18"/>
    </row>
    <row r="19" spans="1:11" x14ac:dyDescent="0.25">
      <c r="A19" s="16" t="s">
        <v>29</v>
      </c>
      <c r="B19" s="16" t="s">
        <v>43</v>
      </c>
      <c r="C19" s="17" t="s">
        <v>48</v>
      </c>
      <c r="D19" s="18" t="s">
        <v>21</v>
      </c>
      <c r="E19" s="19"/>
      <c r="F19" s="19"/>
      <c r="G19" s="19"/>
      <c r="H19" s="19"/>
      <c r="I19" s="19"/>
      <c r="J19" s="20">
        <v>45658</v>
      </c>
      <c r="K19" s="18"/>
    </row>
    <row r="20" spans="1:11" x14ac:dyDescent="0.25">
      <c r="A20" s="16" t="s">
        <v>29</v>
      </c>
      <c r="B20" s="16" t="s">
        <v>43</v>
      </c>
      <c r="C20" s="17" t="s">
        <v>49</v>
      </c>
      <c r="D20" s="18" t="s">
        <v>21</v>
      </c>
      <c r="E20" s="19"/>
      <c r="F20" s="19"/>
      <c r="G20" s="19"/>
      <c r="H20" s="19"/>
      <c r="I20" s="19"/>
      <c r="J20" s="20">
        <v>45658</v>
      </c>
      <c r="K20" s="18"/>
    </row>
    <row r="21" spans="1:11" x14ac:dyDescent="0.25">
      <c r="A21" s="16" t="s">
        <v>29</v>
      </c>
      <c r="B21" s="16" t="s">
        <v>43</v>
      </c>
      <c r="C21" s="17" t="s">
        <v>50</v>
      </c>
      <c r="D21" s="18" t="s">
        <v>21</v>
      </c>
      <c r="E21" s="19"/>
      <c r="F21" s="19"/>
      <c r="G21" s="19"/>
      <c r="H21" s="19"/>
      <c r="I21" s="19"/>
      <c r="J21" s="20">
        <v>45658</v>
      </c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20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20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2" t="s">
        <v>51</v>
      </c>
      <c r="B53" s="22" t="s">
        <v>51</v>
      </c>
      <c r="C53" s="23" t="s">
        <v>51</v>
      </c>
      <c r="D53" s="22" t="s">
        <v>51</v>
      </c>
      <c r="E53" s="22"/>
      <c r="F53" s="22"/>
      <c r="G53" s="22"/>
      <c r="H53" s="22"/>
      <c r="I53" s="22"/>
      <c r="J53" s="22" t="s">
        <v>51</v>
      </c>
      <c r="K53" s="22" t="s">
        <v>51</v>
      </c>
    </row>
    <row r="54" spans="1:11" x14ac:dyDescent="0.25">
      <c r="D54" s="24" t="s">
        <v>52</v>
      </c>
      <c r="E54" s="5">
        <f>SUM(E5:E52)</f>
        <v>-398234.43013356882</v>
      </c>
      <c r="F54" s="5">
        <f t="shared" ref="F54:H54" si="1">SUM(F5:F52)</f>
        <v>1975727.058296914</v>
      </c>
      <c r="G54" s="5">
        <f t="shared" si="1"/>
        <v>1286556.9165724444</v>
      </c>
      <c r="H54" s="5">
        <f t="shared" si="1"/>
        <v>7280102.6887702793</v>
      </c>
    </row>
    <row r="55" spans="1:11" x14ac:dyDescent="0.25">
      <c r="D55" s="24"/>
      <c r="E55" s="25"/>
      <c r="F55" s="26"/>
      <c r="G55" s="27"/>
      <c r="H55" s="27"/>
    </row>
    <row r="56" spans="1:11" x14ac:dyDescent="0.25">
      <c r="C56" s="3" t="s">
        <v>53</v>
      </c>
      <c r="D56" s="28"/>
      <c r="E56" s="25"/>
      <c r="F56" s="25"/>
    </row>
  </sheetData>
  <mergeCells count="1">
    <mergeCell ref="E2:H2"/>
  </mergeCells>
  <dataValidations count="3">
    <dataValidation type="list" allowBlank="1" showInputMessage="1" showErrorMessage="1" sqref="D5:D52" xr:uid="{79AEC8AD-83CC-4B24-A55A-3BC8DD2F140D}">
      <formula1>"Rev Req't, Surcharge, Credit"</formula1>
    </dataValidation>
    <dataValidation type="list" allowBlank="1" showInputMessage="1" showErrorMessage="1" sqref="A5:A40" xr:uid="{2177F5FB-B456-4FFF-ACA4-1F1525AAB6D5}">
      <formula1>$M$5:$M$9</formula1>
    </dataValidation>
    <dataValidation type="list" allowBlank="1" showInputMessage="1" showErrorMessage="1" sqref="A4 A41:A52" xr:uid="{DDB87D33-B7E5-4B3C-A4C3-5E53E0826FC6}">
      <formula1>#REF!</formula1>
    </dataValidation>
  </dataValidation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FB6D5-FF3B-4261-A52B-07701BEF309B}">
  <sheetPr>
    <tabColor theme="5" tint="0.39997558519241921"/>
  </sheetPr>
  <dimension ref="A1:Q57"/>
  <sheetViews>
    <sheetView zoomScale="85" zoomScaleNormal="85" workbookViewId="0">
      <selection activeCell="F12" sqref="F12"/>
    </sheetView>
  </sheetViews>
  <sheetFormatPr defaultRowHeight="15" x14ac:dyDescent="0.25"/>
  <cols>
    <col min="1" max="1" width="33" bestFit="1" customWidth="1"/>
    <col min="2" max="2" width="26" customWidth="1"/>
    <col min="3" max="3" width="45.7109375" customWidth="1"/>
    <col min="4" max="4" width="18.42578125" style="6" customWidth="1"/>
    <col min="5" max="9" width="18.42578125" style="5" customWidth="1"/>
    <col min="10" max="10" width="16.7109375" style="6" customWidth="1"/>
    <col min="11" max="11" width="13.7109375" style="6" bestFit="1" customWidth="1"/>
    <col min="14" max="17" width="12.28515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84</v>
      </c>
      <c r="B2" s="2" t="s">
        <v>3</v>
      </c>
      <c r="C2" s="15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85</v>
      </c>
      <c r="C4" s="10" t="s">
        <v>86</v>
      </c>
      <c r="D4" s="12" t="s">
        <v>16</v>
      </c>
      <c r="E4" s="13">
        <f>([1]LAR!$I$9*1000)</f>
        <v>58290153.369603008</v>
      </c>
      <c r="F4" s="13"/>
      <c r="G4" s="13"/>
      <c r="H4" s="13"/>
      <c r="I4" s="13"/>
      <c r="J4" s="14">
        <v>44927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ht="30" x14ac:dyDescent="0.25">
      <c r="A5" s="16" t="s">
        <v>18</v>
      </c>
      <c r="B5" s="16" t="s">
        <v>22</v>
      </c>
      <c r="C5" s="17" t="s">
        <v>23</v>
      </c>
      <c r="D5" s="18"/>
      <c r="E5" s="19"/>
      <c r="F5" s="19"/>
      <c r="G5" s="19"/>
      <c r="H5" s="19"/>
      <c r="I5" s="19"/>
      <c r="J5" s="20">
        <v>45051</v>
      </c>
      <c r="K5" s="18"/>
      <c r="M5" s="6" t="s">
        <v>18</v>
      </c>
      <c r="N5" s="5">
        <f>SUMIF($A$5:$A53,$M5,E$5:E53)</f>
        <v>2069793.7458026281</v>
      </c>
      <c r="O5" s="5">
        <f>SUMIF($A$5:$A53,$M5,F$5:F53)</f>
        <v>4207466.5506500285</v>
      </c>
      <c r="P5" s="5">
        <f>SUMIF($A$5:$A53,$M5,G$5:G53)</f>
        <v>0</v>
      </c>
      <c r="Q5" s="5">
        <f>SUMIF($A$5:$A53,$M5,H$5:H53)</f>
        <v>0</v>
      </c>
    </row>
    <row r="6" spans="1:17" ht="30" x14ac:dyDescent="0.25">
      <c r="A6" s="16" t="s">
        <v>18</v>
      </c>
      <c r="B6" s="16" t="s">
        <v>25</v>
      </c>
      <c r="C6" s="17" t="s">
        <v>26</v>
      </c>
      <c r="D6" s="18"/>
      <c r="E6" s="19">
        <f>([1]LAR!$K$9-[1]LAR!$I$9)*1000</f>
        <v>2069793.7458026281</v>
      </c>
      <c r="F6" s="19"/>
      <c r="G6" s="19"/>
      <c r="H6" s="19"/>
      <c r="I6" s="19"/>
      <c r="J6" s="20">
        <v>45138</v>
      </c>
      <c r="K6" s="18"/>
      <c r="M6" s="6" t="s">
        <v>24</v>
      </c>
      <c r="N6" s="5">
        <f>SUMIF($A$5:$A54,$M6,E$5:E54)</f>
        <v>0</v>
      </c>
      <c r="O6" s="5">
        <f>SUMIF($A$5:$A54,$M6,F$5:F54)</f>
        <v>0</v>
      </c>
      <c r="P6" s="5">
        <f>SUMIF($A$5:$A54,$M6,G$5:G54)</f>
        <v>0</v>
      </c>
      <c r="Q6" s="5">
        <f>SUMIF($A$5:$A54,$M6,H$5:H54)</f>
        <v>0</v>
      </c>
    </row>
    <row r="7" spans="1:17" x14ac:dyDescent="0.25">
      <c r="A7" s="16" t="s">
        <v>18</v>
      </c>
      <c r="B7" s="16" t="s">
        <v>28</v>
      </c>
      <c r="C7" s="17" t="s">
        <v>87</v>
      </c>
      <c r="D7" s="18" t="s">
        <v>21</v>
      </c>
      <c r="E7" s="19"/>
      <c r="F7" s="19"/>
      <c r="G7" s="19"/>
      <c r="H7" s="19"/>
      <c r="I7" s="19"/>
      <c r="J7" s="20">
        <v>45292</v>
      </c>
      <c r="K7" s="18"/>
      <c r="M7" s="6"/>
      <c r="N7" s="5"/>
      <c r="O7" s="5"/>
      <c r="P7" s="5"/>
      <c r="Q7" s="5"/>
    </row>
    <row r="8" spans="1:17" ht="30" x14ac:dyDescent="0.25">
      <c r="A8" s="16" t="s">
        <v>18</v>
      </c>
      <c r="B8" s="17" t="s">
        <v>57</v>
      </c>
      <c r="C8" s="17" t="s">
        <v>88</v>
      </c>
      <c r="D8" s="18" t="s">
        <v>16</v>
      </c>
      <c r="E8" s="19"/>
      <c r="F8" s="19">
        <f>[2]LAR!$P$9*1000-E4-E6</f>
        <v>4207466.5506500285</v>
      </c>
      <c r="G8" s="19"/>
      <c r="H8" s="19"/>
      <c r="I8" s="19"/>
      <c r="J8" s="20">
        <v>45413</v>
      </c>
      <c r="K8" s="18"/>
      <c r="M8" s="6" t="s">
        <v>27</v>
      </c>
      <c r="N8" s="5">
        <f>SUMIF($A$5:$A54,$M8,E$5:E54)</f>
        <v>0</v>
      </c>
      <c r="O8" s="5">
        <f>SUMIF($A$5:$A54,$M8,F$5:F54)</f>
        <v>0</v>
      </c>
      <c r="P8" s="5">
        <f>SUMIF($A$5:$A54,$M8,G$5:G54)</f>
        <v>3867737.3748513092</v>
      </c>
      <c r="Q8" s="5">
        <f>SUMIF($A$5:$A54,$M8,H$5:H54)</f>
        <v>0</v>
      </c>
    </row>
    <row r="9" spans="1:17" x14ac:dyDescent="0.25">
      <c r="A9" s="16" t="s">
        <v>18</v>
      </c>
      <c r="B9" s="16" t="s">
        <v>32</v>
      </c>
      <c r="C9" s="16" t="s">
        <v>33</v>
      </c>
      <c r="D9" s="18" t="s">
        <v>34</v>
      </c>
      <c r="E9" s="19"/>
      <c r="F9" s="19"/>
      <c r="G9" s="19"/>
      <c r="H9" s="19"/>
      <c r="I9" s="19"/>
      <c r="J9" s="20">
        <v>45443</v>
      </c>
      <c r="K9" s="18"/>
      <c r="M9" s="6" t="s">
        <v>29</v>
      </c>
      <c r="N9" s="5">
        <f>SUMIF($A$5:$A58,$M9,E$5:E58)</f>
        <v>0</v>
      </c>
      <c r="O9" s="5">
        <f>SUMIF($A$5:$A58,$M9,F$5:F58)</f>
        <v>0</v>
      </c>
      <c r="P9" s="5">
        <f>SUMIF($A$5:$A58,$M9,G$5:G58)</f>
        <v>0</v>
      </c>
      <c r="Q9" s="5">
        <f>SUMIF($A$5:$A58,$M9,H$5:H58)</f>
        <v>1566653.3058034405</v>
      </c>
    </row>
    <row r="10" spans="1:17" ht="29.65" customHeight="1" x14ac:dyDescent="0.25">
      <c r="A10" s="16" t="s">
        <v>27</v>
      </c>
      <c r="B10" s="16" t="s">
        <v>89</v>
      </c>
      <c r="C10" s="16" t="s">
        <v>90</v>
      </c>
      <c r="D10" s="18" t="s">
        <v>21</v>
      </c>
      <c r="E10" s="19"/>
      <c r="F10" s="19"/>
      <c r="G10" s="19"/>
      <c r="H10" s="19"/>
      <c r="I10" s="19"/>
      <c r="J10" s="20">
        <v>45566</v>
      </c>
      <c r="K10" s="18"/>
      <c r="M10" s="6"/>
      <c r="N10" s="5"/>
      <c r="O10" s="5"/>
      <c r="P10" s="5"/>
      <c r="Q10" s="5"/>
    </row>
    <row r="11" spans="1:17" x14ac:dyDescent="0.25">
      <c r="A11" s="16" t="s">
        <v>27</v>
      </c>
      <c r="B11" s="16" t="s">
        <v>91</v>
      </c>
      <c r="C11" s="16" t="s">
        <v>92</v>
      </c>
      <c r="D11" s="18" t="s">
        <v>16</v>
      </c>
      <c r="E11" s="19"/>
      <c r="F11" s="19"/>
      <c r="G11" s="19">
        <f>'[17]Revenue split'!$N$19</f>
        <v>3867737.3748513092</v>
      </c>
      <c r="H11" s="19"/>
      <c r="I11" s="19"/>
      <c r="J11" s="20">
        <v>45658</v>
      </c>
      <c r="K11" s="20"/>
      <c r="M11" s="6"/>
      <c r="N11" s="5"/>
      <c r="O11" s="5"/>
      <c r="P11" s="5"/>
      <c r="Q11" s="5"/>
    </row>
    <row r="12" spans="1:17" x14ac:dyDescent="0.25">
      <c r="A12" s="16" t="s">
        <v>29</v>
      </c>
      <c r="B12" s="16" t="s">
        <v>63</v>
      </c>
      <c r="C12" s="16" t="s">
        <v>64</v>
      </c>
      <c r="D12" s="18" t="s">
        <v>16</v>
      </c>
      <c r="E12" s="19"/>
      <c r="F12" s="19"/>
      <c r="G12" s="19"/>
      <c r="H12" s="19">
        <f>[4]LAR_RD!$V$1-G11-F8-E6-E4</f>
        <v>1566653.3058034405</v>
      </c>
      <c r="I12" s="19"/>
      <c r="J12" s="20">
        <v>46023</v>
      </c>
      <c r="K12" s="20"/>
      <c r="M12" s="6"/>
      <c r="N12" s="5"/>
      <c r="O12" s="5"/>
      <c r="P12" s="5"/>
      <c r="Q12" s="5"/>
    </row>
    <row r="13" spans="1:17" x14ac:dyDescent="0.25">
      <c r="A13" s="16" t="s">
        <v>29</v>
      </c>
      <c r="B13" s="16" t="s">
        <v>41</v>
      </c>
      <c r="C13" s="16" t="s">
        <v>42</v>
      </c>
      <c r="D13" s="18" t="s">
        <v>21</v>
      </c>
      <c r="E13" s="19"/>
      <c r="F13" s="19"/>
      <c r="G13" s="19"/>
      <c r="H13" s="19"/>
      <c r="I13" s="19"/>
      <c r="J13" s="20"/>
      <c r="K13" s="18"/>
    </row>
    <row r="14" spans="1:17" x14ac:dyDescent="0.25">
      <c r="A14" s="16" t="s">
        <v>29</v>
      </c>
      <c r="B14" s="16" t="s">
        <v>43</v>
      </c>
      <c r="C14" s="16" t="s">
        <v>45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25">
      <c r="A15" s="16" t="s">
        <v>29</v>
      </c>
      <c r="B15" s="16" t="s">
        <v>43</v>
      </c>
      <c r="C15" s="16" t="s">
        <v>46</v>
      </c>
      <c r="D15" s="18" t="s">
        <v>21</v>
      </c>
      <c r="E15" s="19"/>
      <c r="F15" s="19"/>
      <c r="G15" s="19"/>
      <c r="H15" s="19"/>
      <c r="I15" s="19"/>
      <c r="J15" s="20"/>
      <c r="K15" s="18"/>
    </row>
    <row r="16" spans="1:17" x14ac:dyDescent="0.25">
      <c r="A16" s="16" t="s">
        <v>29</v>
      </c>
      <c r="B16" s="16" t="s">
        <v>43</v>
      </c>
      <c r="C16" s="16" t="s">
        <v>44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25">
      <c r="A17" s="16" t="s">
        <v>29</v>
      </c>
      <c r="B17" s="16" t="s">
        <v>43</v>
      </c>
      <c r="C17" s="16" t="s">
        <v>93</v>
      </c>
      <c r="D17" s="18" t="s">
        <v>21</v>
      </c>
      <c r="E17" s="19"/>
      <c r="F17" s="19"/>
      <c r="G17" s="19"/>
      <c r="H17" s="19"/>
      <c r="I17" s="19"/>
      <c r="J17" s="20"/>
      <c r="K17" s="18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16</v>
      </c>
      <c r="E18" s="19"/>
      <c r="F18" s="19"/>
      <c r="G18" s="19"/>
      <c r="H18" s="19"/>
      <c r="I18" s="19"/>
      <c r="J18" s="20">
        <v>45658</v>
      </c>
      <c r="K18" s="18"/>
    </row>
    <row r="19" spans="1:11" x14ac:dyDescent="0.25">
      <c r="A19" s="16" t="s">
        <v>29</v>
      </c>
      <c r="B19" s="16" t="s">
        <v>43</v>
      </c>
      <c r="C19" s="17" t="s">
        <v>48</v>
      </c>
      <c r="D19" s="18" t="s">
        <v>21</v>
      </c>
      <c r="E19" s="19"/>
      <c r="F19" s="19"/>
      <c r="G19" s="19"/>
      <c r="H19" s="19"/>
      <c r="I19" s="19"/>
      <c r="J19" s="20">
        <v>45658</v>
      </c>
      <c r="K19" s="18"/>
    </row>
    <row r="20" spans="1:11" x14ac:dyDescent="0.25">
      <c r="A20" s="16" t="s">
        <v>29</v>
      </c>
      <c r="B20" s="16" t="s">
        <v>43</v>
      </c>
      <c r="C20" s="17" t="s">
        <v>49</v>
      </c>
      <c r="D20" s="18" t="s">
        <v>21</v>
      </c>
      <c r="E20" s="19"/>
      <c r="F20" s="19"/>
      <c r="G20" s="19"/>
      <c r="H20" s="19"/>
      <c r="I20" s="19"/>
      <c r="J20" s="20">
        <v>45658</v>
      </c>
      <c r="K20" s="18"/>
    </row>
    <row r="21" spans="1:11" x14ac:dyDescent="0.25">
      <c r="A21" s="16" t="s">
        <v>29</v>
      </c>
      <c r="B21" s="16" t="s">
        <v>43</v>
      </c>
      <c r="C21" s="17" t="s">
        <v>50</v>
      </c>
      <c r="D21" s="18" t="s">
        <v>21</v>
      </c>
      <c r="E21" s="19"/>
      <c r="F21" s="19"/>
      <c r="G21" s="19"/>
      <c r="H21" s="19"/>
      <c r="I21" s="19"/>
      <c r="J21" s="20">
        <v>45658</v>
      </c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20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20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20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16"/>
      <c r="B53" s="16"/>
      <c r="C53" s="16"/>
      <c r="D53" s="18"/>
      <c r="E53" s="19"/>
      <c r="F53" s="19"/>
      <c r="G53" s="19"/>
      <c r="H53" s="19"/>
      <c r="I53" s="19"/>
      <c r="J53" s="18"/>
      <c r="K53" s="18"/>
    </row>
    <row r="54" spans="1:11" x14ac:dyDescent="0.25">
      <c r="A54" s="22" t="s">
        <v>51</v>
      </c>
      <c r="B54" s="22" t="s">
        <v>51</v>
      </c>
      <c r="C54" s="22" t="s">
        <v>51</v>
      </c>
      <c r="D54" s="22" t="s">
        <v>51</v>
      </c>
      <c r="E54" s="22"/>
      <c r="F54" s="22"/>
      <c r="G54" s="22"/>
      <c r="H54" s="22"/>
      <c r="I54" s="22"/>
      <c r="J54" s="22" t="s">
        <v>51</v>
      </c>
      <c r="K54" s="22" t="s">
        <v>51</v>
      </c>
    </row>
    <row r="55" spans="1:11" x14ac:dyDescent="0.25">
      <c r="D55" s="24" t="s">
        <v>52</v>
      </c>
      <c r="E55" s="5">
        <f>SUM(E5:E53)</f>
        <v>2069793.7458026281</v>
      </c>
      <c r="F55" s="5">
        <f>SUM(F5:F53)</f>
        <v>4207466.5506500285</v>
      </c>
      <c r="G55" s="5">
        <f>SUM(G5:G53)</f>
        <v>3867737.3748513092</v>
      </c>
      <c r="H55" s="5">
        <f>SUM(H5:H53)</f>
        <v>1566653.3058034405</v>
      </c>
    </row>
    <row r="56" spans="1:11" x14ac:dyDescent="0.25">
      <c r="D56" s="24"/>
      <c r="E56" s="25"/>
      <c r="F56" s="26"/>
      <c r="G56" s="27"/>
      <c r="H56" s="27"/>
    </row>
    <row r="57" spans="1:11" x14ac:dyDescent="0.25">
      <c r="C57" t="s">
        <v>53</v>
      </c>
      <c r="D57" s="28"/>
      <c r="E57" s="25"/>
      <c r="F57" s="25"/>
    </row>
  </sheetData>
  <mergeCells count="1">
    <mergeCell ref="E2:H2"/>
  </mergeCells>
  <dataValidations count="4">
    <dataValidation type="list" allowBlank="1" showInputMessage="1" showErrorMessage="1" sqref="D5:D53" xr:uid="{9F6F223E-6EEA-48EB-A92A-86F331B7A071}">
      <formula1>"Rev Req't, Surcharge, Credit"</formula1>
    </dataValidation>
    <dataValidation type="list" allowBlank="1" showInputMessage="1" showErrorMessage="1" sqref="A6 A18:A21" xr:uid="{294DACB2-51A1-4922-AD8B-75C658101972}">
      <formula1>$M$5:$M$9</formula1>
    </dataValidation>
    <dataValidation type="list" allowBlank="1" showInputMessage="1" showErrorMessage="1" sqref="A4" xr:uid="{D2E8C453-89F3-4340-96F9-33A254CC2ABA}">
      <formula1>#REF!</formula1>
    </dataValidation>
    <dataValidation type="list" allowBlank="1" showInputMessage="1" showErrorMessage="1" sqref="A5 A7:A17 A22:A53" xr:uid="{17FDDA9B-0979-47A3-B1E7-018C4109DFED}">
      <formula1>$M$5:$M$10</formula1>
    </dataValidation>
  </dataValidation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4D5F0-1FA9-4F72-9DCF-232858871955}">
  <sheetPr>
    <tabColor theme="5" tint="0.39997558519241921"/>
  </sheetPr>
  <dimension ref="A1:Q54"/>
  <sheetViews>
    <sheetView zoomScale="85" zoomScaleNormal="85" workbookViewId="0">
      <selection activeCell="A18" sqref="A18:J21"/>
    </sheetView>
  </sheetViews>
  <sheetFormatPr defaultRowHeight="15" x14ac:dyDescent="0.25"/>
  <cols>
    <col min="1" max="1" width="33" bestFit="1" customWidth="1"/>
    <col min="2" max="2" width="26" customWidth="1"/>
    <col min="3" max="3" width="45.7109375" customWidth="1"/>
    <col min="4" max="4" width="18.42578125" style="6" customWidth="1"/>
    <col min="5" max="9" width="18.42578125" style="5" customWidth="1"/>
    <col min="10" max="10" width="16.7109375" style="6" customWidth="1"/>
    <col min="11" max="11" width="13.7109375" style="6" bestFit="1" customWidth="1"/>
    <col min="14" max="17" width="12.28515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94</v>
      </c>
      <c r="B2" s="2" t="s">
        <v>3</v>
      </c>
      <c r="C2" s="15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95</v>
      </c>
      <c r="C4" s="11" t="s">
        <v>96</v>
      </c>
      <c r="D4" s="12" t="s">
        <v>16</v>
      </c>
      <c r="E4" s="13">
        <v>9019300</v>
      </c>
      <c r="F4" s="13"/>
      <c r="G4" s="13"/>
      <c r="H4" s="13"/>
      <c r="I4" s="13"/>
      <c r="J4" s="14">
        <v>44197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97</v>
      </c>
      <c r="C5" s="16" t="s">
        <v>98</v>
      </c>
      <c r="D5" s="18" t="s">
        <v>16</v>
      </c>
      <c r="E5" s="29">
        <f>([15]PVP!$E$9-[15]PVP!$D$9)*1000</f>
        <v>-307796.00727285107</v>
      </c>
      <c r="F5" s="19"/>
      <c r="G5" s="19"/>
      <c r="H5" s="19"/>
      <c r="I5" s="19"/>
      <c r="J5" s="20">
        <v>45261</v>
      </c>
      <c r="K5" s="18"/>
      <c r="M5" s="6" t="s">
        <v>18</v>
      </c>
      <c r="N5" s="5">
        <f>SUMIF($A$5:$A50,$M5,E$5:E50)</f>
        <v>-307796.00727285107</v>
      </c>
      <c r="O5" s="5">
        <f>SUMIF($A$5:$A50,$M5,F$5:F50)</f>
        <v>2817960.9810143486</v>
      </c>
      <c r="P5" s="5">
        <f>SUMIF($A$5:$A50,$M5,G$5:G50)</f>
        <v>0</v>
      </c>
      <c r="Q5" s="5">
        <f>SUMIF($A$5:$A50,$M5,H$5:H50)</f>
        <v>0</v>
      </c>
    </row>
    <row r="6" spans="1:17" x14ac:dyDescent="0.25">
      <c r="A6" s="16" t="s">
        <v>18</v>
      </c>
      <c r="B6" s="16" t="s">
        <v>99</v>
      </c>
      <c r="C6" s="16" t="s">
        <v>100</v>
      </c>
      <c r="D6" s="18" t="s">
        <v>16</v>
      </c>
      <c r="E6" s="19"/>
      <c r="F6" s="19">
        <f>[2]PVP!$L$9*1000-E3-E4</f>
        <v>2817960.9810143486</v>
      </c>
      <c r="G6" s="19"/>
      <c r="H6" s="19"/>
      <c r="I6" s="19"/>
      <c r="J6" s="20">
        <v>45413</v>
      </c>
      <c r="K6" s="18"/>
      <c r="M6" s="6" t="s">
        <v>24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x14ac:dyDescent="0.25">
      <c r="A7" s="16" t="s">
        <v>29</v>
      </c>
      <c r="B7" s="16" t="s">
        <v>77</v>
      </c>
      <c r="C7" s="16" t="s">
        <v>78</v>
      </c>
      <c r="D7" s="18" t="s">
        <v>16</v>
      </c>
      <c r="E7" s="19"/>
      <c r="F7" s="19"/>
      <c r="G7" s="19">
        <f>[12]PVP_RD!$AI$1-E3-E4-F6</f>
        <v>-498015.17610419914</v>
      </c>
      <c r="H7" s="19"/>
      <c r="I7" s="19"/>
      <c r="J7" s="20">
        <v>45658</v>
      </c>
      <c r="K7" s="18"/>
      <c r="M7" s="6" t="s">
        <v>27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x14ac:dyDescent="0.25">
      <c r="A8" s="16" t="s">
        <v>29</v>
      </c>
      <c r="B8" s="16" t="s">
        <v>63</v>
      </c>
      <c r="C8" s="16" t="s">
        <v>64</v>
      </c>
      <c r="D8" s="18" t="s">
        <v>16</v>
      </c>
      <c r="E8" s="19"/>
      <c r="F8" s="19"/>
      <c r="G8" s="19"/>
      <c r="H8" s="19">
        <f>[4]PVP_RD!$V$1-G7-F6-E5-E4</f>
        <v>1865780.719038669</v>
      </c>
      <c r="I8" s="19"/>
      <c r="J8" s="20">
        <v>46023</v>
      </c>
      <c r="K8" s="18"/>
      <c r="M8" s="6" t="s">
        <v>29</v>
      </c>
      <c r="N8" s="5">
        <f>SUMIF($A$5:$A55,$M8,E$5:E55)</f>
        <v>0</v>
      </c>
      <c r="O8" s="5">
        <f>SUMIF($A$5:$A55,$M8,F$5:F55)</f>
        <v>0</v>
      </c>
      <c r="P8" s="5">
        <f>SUMIF($A$5:$A55,$M8,G$5:G55)</f>
        <v>-498015.17610419914</v>
      </c>
      <c r="Q8" s="5">
        <f>SUMIF($A$5:$A55,$M8,H$5:H55)</f>
        <v>1865780.719038669</v>
      </c>
    </row>
    <row r="9" spans="1:17" x14ac:dyDescent="0.25">
      <c r="A9" s="16"/>
      <c r="B9" s="16"/>
      <c r="C9" s="16"/>
      <c r="D9" s="18"/>
      <c r="E9" s="19"/>
      <c r="F9" s="19"/>
      <c r="G9" s="19"/>
      <c r="H9" s="19"/>
      <c r="I9" s="19"/>
      <c r="J9" s="20"/>
      <c r="K9" s="18"/>
      <c r="M9" s="6"/>
      <c r="N9" s="5"/>
      <c r="O9" s="5"/>
      <c r="P9" s="5"/>
      <c r="Q9" s="5"/>
    </row>
    <row r="10" spans="1:17" x14ac:dyDescent="0.25">
      <c r="A10" s="16"/>
      <c r="B10" s="16"/>
      <c r="C10" s="16"/>
      <c r="D10" s="18"/>
      <c r="E10" s="19"/>
      <c r="F10" s="19"/>
      <c r="G10" s="19"/>
      <c r="H10" s="19"/>
      <c r="I10" s="19"/>
      <c r="J10" s="20"/>
      <c r="K10" s="18"/>
    </row>
    <row r="11" spans="1:17" x14ac:dyDescent="0.25">
      <c r="A11" s="16"/>
      <c r="B11" s="16"/>
      <c r="C11" s="16"/>
      <c r="D11" s="18"/>
      <c r="E11" s="29"/>
      <c r="F11" s="19"/>
      <c r="G11" s="19"/>
      <c r="H11" s="19"/>
      <c r="I11" s="19"/>
      <c r="J11" s="20"/>
      <c r="K11" s="20"/>
    </row>
    <row r="12" spans="1:17" x14ac:dyDescent="0.25">
      <c r="A12" s="16"/>
      <c r="B12" s="16"/>
      <c r="C12" s="16"/>
      <c r="D12" s="18"/>
      <c r="E12" s="19"/>
      <c r="F12" s="19"/>
      <c r="G12" s="19"/>
      <c r="H12" s="19"/>
      <c r="I12" s="19"/>
      <c r="J12" s="20"/>
      <c r="K12" s="20"/>
    </row>
    <row r="13" spans="1:17" x14ac:dyDescent="0.25">
      <c r="A13" s="16"/>
      <c r="B13" s="16"/>
      <c r="C13" s="16"/>
      <c r="D13" s="18"/>
      <c r="E13" s="19"/>
      <c r="F13" s="19"/>
      <c r="G13" s="19"/>
      <c r="H13" s="19"/>
      <c r="I13" s="19"/>
      <c r="J13" s="20"/>
      <c r="K13" s="20"/>
    </row>
    <row r="14" spans="1:17" x14ac:dyDescent="0.25">
      <c r="A14" s="16"/>
      <c r="B14" s="16"/>
      <c r="C14" s="16"/>
      <c r="D14" s="18"/>
      <c r="E14" s="19"/>
      <c r="F14" s="19"/>
      <c r="G14" s="19"/>
      <c r="H14" s="19"/>
      <c r="I14" s="19"/>
      <c r="J14" s="18"/>
      <c r="K14" s="18"/>
    </row>
    <row r="15" spans="1:17" x14ac:dyDescent="0.25">
      <c r="A15" s="16"/>
      <c r="B15" s="16"/>
      <c r="C15" s="16"/>
      <c r="D15" s="18"/>
      <c r="E15" s="19"/>
      <c r="F15" s="19"/>
      <c r="G15" s="19"/>
      <c r="H15" s="19"/>
      <c r="I15" s="19"/>
      <c r="J15" s="20"/>
      <c r="K15" s="18"/>
    </row>
    <row r="16" spans="1:17" x14ac:dyDescent="0.25">
      <c r="A16" s="16"/>
      <c r="B16" s="16"/>
      <c r="C16" s="16"/>
      <c r="D16" s="18"/>
      <c r="E16" s="19"/>
      <c r="F16" s="19"/>
      <c r="G16" s="19"/>
      <c r="H16" s="19"/>
      <c r="I16" s="19"/>
      <c r="J16" s="18"/>
      <c r="K16" s="18"/>
    </row>
    <row r="17" spans="1:11" x14ac:dyDescent="0.25">
      <c r="A17" s="16"/>
      <c r="B17" s="16"/>
      <c r="C17" s="16"/>
      <c r="D17" s="18"/>
      <c r="E17" s="19"/>
      <c r="F17" s="19"/>
      <c r="G17" s="19"/>
      <c r="H17" s="19"/>
      <c r="I17" s="19"/>
      <c r="J17" s="18"/>
      <c r="K17" s="18"/>
    </row>
    <row r="18" spans="1:11" x14ac:dyDescent="0.25">
      <c r="A18" s="16"/>
      <c r="B18" s="16"/>
      <c r="C18" s="16"/>
      <c r="D18" s="18"/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18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18"/>
      <c r="K26" s="18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18"/>
      <c r="K27" s="18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18"/>
      <c r="K28" s="18"/>
    </row>
    <row r="29" spans="1:11" x14ac:dyDescent="0.25">
      <c r="A29" s="16"/>
      <c r="B29" s="16"/>
      <c r="C29" s="16"/>
      <c r="D29" s="18"/>
      <c r="E29" s="19"/>
      <c r="F29" s="19"/>
      <c r="G29" s="19"/>
      <c r="H29" s="19"/>
      <c r="I29" s="19"/>
      <c r="J29" s="18"/>
      <c r="K29" s="18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22" t="s">
        <v>51</v>
      </c>
      <c r="B51" s="22" t="s">
        <v>51</v>
      </c>
      <c r="C51" s="22" t="s">
        <v>51</v>
      </c>
      <c r="D51" s="22" t="s">
        <v>51</v>
      </c>
      <c r="E51" s="22"/>
      <c r="F51" s="22"/>
      <c r="G51" s="22"/>
      <c r="H51" s="22"/>
      <c r="I51" s="22"/>
      <c r="J51" s="22" t="s">
        <v>51</v>
      </c>
      <c r="K51" s="22" t="s">
        <v>51</v>
      </c>
    </row>
    <row r="52" spans="1:11" x14ac:dyDescent="0.25">
      <c r="D52" s="24" t="s">
        <v>52</v>
      </c>
      <c r="E52" s="5">
        <f>SUM(E5:E50)</f>
        <v>-307796.00727285107</v>
      </c>
      <c r="F52" s="5">
        <f t="shared" ref="F52:H52" si="1">SUM(F5:F50)</f>
        <v>2817960.9810143486</v>
      </c>
      <c r="G52" s="5">
        <f t="shared" si="1"/>
        <v>-498015.17610419914</v>
      </c>
      <c r="H52" s="5">
        <f t="shared" si="1"/>
        <v>1865780.719038669</v>
      </c>
    </row>
    <row r="53" spans="1:11" x14ac:dyDescent="0.25">
      <c r="D53" s="24"/>
      <c r="E53" s="25"/>
      <c r="F53" s="26"/>
      <c r="G53" s="27"/>
      <c r="H53" s="27"/>
    </row>
    <row r="54" spans="1:11" x14ac:dyDescent="0.25">
      <c r="C54" t="s">
        <v>53</v>
      </c>
      <c r="D54" s="28"/>
      <c r="E54" s="25"/>
      <c r="F54" s="25"/>
    </row>
  </sheetData>
  <mergeCells count="1">
    <mergeCell ref="E2:H2"/>
  </mergeCells>
  <dataValidations count="4">
    <dataValidation type="list" allowBlank="1" showInputMessage="1" showErrorMessage="1" sqref="D8" xr:uid="{6D3604EC-FF96-4F16-AEA1-21B4EA4517AB}">
      <formula1>"Rev Req't, Surcharge, Credit"</formula1>
    </dataValidation>
    <dataValidation type="list" allowBlank="1" showInputMessage="1" showErrorMessage="1" sqref="A5:A50" xr:uid="{3956296A-CA9B-4BA0-A835-070C5B43EC35}">
      <formula1>$M$5:$M$9</formula1>
    </dataValidation>
    <dataValidation type="list" allowBlank="1" showInputMessage="1" showErrorMessage="1" sqref="A4 D7" xr:uid="{5BB0ED07-623E-4DFD-BD8A-F0E833769EA1}">
      <formula1>#REF!</formula1>
    </dataValidation>
    <dataValidation type="list" allowBlank="1" showInputMessage="1" showErrorMessage="1" sqref="D21:D50 D11:D19 D5" xr:uid="{9046C363-EBED-4214-9FDC-CE00A7293919}">
      <formula1>"Rev Req't,Surcharge,Credit"</formula1>
    </dataValidation>
  </dataValidation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88EC-57A2-4DA0-8F9C-E202DA22800D}">
  <sheetPr>
    <tabColor theme="5" tint="0.39997558519241921"/>
  </sheetPr>
  <dimension ref="A1:Q56"/>
  <sheetViews>
    <sheetView zoomScale="85" zoomScaleNormal="85" workbookViewId="0">
      <selection activeCell="F15" sqref="F15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710937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105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14</v>
      </c>
      <c r="C4" s="11" t="s">
        <v>15</v>
      </c>
      <c r="D4" s="12" t="s">
        <v>16</v>
      </c>
      <c r="E4" s="13">
        <f>[1]KRV!$F$9*1000</f>
        <v>7384303.1687140251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-79237.803881940636</v>
      </c>
      <c r="O5" s="5">
        <f>SUMIF($A$5:$A52,$M5,F$5:F52)</f>
        <v>746325.82838733797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73</v>
      </c>
      <c r="C7" s="17" t="s">
        <v>74</v>
      </c>
      <c r="D7" s="18"/>
      <c r="E7" s="19">
        <f>([1]KRV!$G$9-[1]KRV!$F$9)*1000</f>
        <v>-79237.803881940636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489198.07704449538</v>
      </c>
      <c r="Q8" s="5">
        <f>SUMIF($A$5:$A57,$M8,H$5:H57)</f>
        <v>767854.74348915834</v>
      </c>
    </row>
    <row r="9" spans="1:17" ht="30" x14ac:dyDescent="0.25">
      <c r="A9" s="16" t="s">
        <v>18</v>
      </c>
      <c r="B9" s="17" t="s">
        <v>30</v>
      </c>
      <c r="C9" s="17" t="s">
        <v>106</v>
      </c>
      <c r="D9" s="18" t="s">
        <v>16</v>
      </c>
      <c r="E9" s="19"/>
      <c r="F9" s="19">
        <f>[2]KRV!$M$9*1000-E4-E7-F8</f>
        <v>746325.82838733797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7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18"/>
    </row>
    <row r="11" spans="1:17" ht="30" x14ac:dyDescent="0.25">
      <c r="A11" s="16" t="s">
        <v>27</v>
      </c>
      <c r="B11" s="16" t="s">
        <v>107</v>
      </c>
      <c r="C11" s="17" t="s">
        <v>108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20"/>
    </row>
    <row r="12" spans="1:17" x14ac:dyDescent="0.25">
      <c r="A12" s="16" t="s">
        <v>29</v>
      </c>
      <c r="B12" s="16" t="s">
        <v>109</v>
      </c>
      <c r="C12" s="17" t="s">
        <v>78</v>
      </c>
      <c r="D12" s="18" t="s">
        <v>16</v>
      </c>
      <c r="E12" s="19"/>
      <c r="F12" s="19"/>
      <c r="G12" s="19">
        <f>[12]KRV_RD!$AI$1-E4-E7-F9</f>
        <v>489198.07704449538</v>
      </c>
      <c r="H12" s="19"/>
      <c r="I12" s="19"/>
      <c r="J12" s="20">
        <v>45658</v>
      </c>
      <c r="K12" s="18"/>
    </row>
    <row r="13" spans="1:17" x14ac:dyDescent="0.25">
      <c r="A13" s="16" t="s">
        <v>29</v>
      </c>
      <c r="B13" s="16" t="s">
        <v>39</v>
      </c>
      <c r="C13" s="17" t="s">
        <v>64</v>
      </c>
      <c r="D13" s="18" t="s">
        <v>16</v>
      </c>
      <c r="E13" s="19"/>
      <c r="F13" s="19"/>
      <c r="G13" s="19"/>
      <c r="H13" s="19">
        <f>[4]KRV_RD!$V$1-G12-F9-E7-E4</f>
        <v>767854.74348915834</v>
      </c>
      <c r="I13" s="19"/>
      <c r="J13" s="20">
        <v>46023</v>
      </c>
      <c r="K13" s="20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20"/>
    </row>
    <row r="15" spans="1:17" x14ac:dyDescent="0.25">
      <c r="A15" s="16" t="s">
        <v>29</v>
      </c>
      <c r="B15" s="16" t="s">
        <v>43</v>
      </c>
      <c r="C15" s="17" t="s">
        <v>44</v>
      </c>
      <c r="D15" s="18" t="s">
        <v>21</v>
      </c>
      <c r="E15" s="19"/>
      <c r="F15" s="19"/>
      <c r="G15" s="19"/>
      <c r="H15" s="19"/>
      <c r="I15" s="19"/>
      <c r="J15" s="20"/>
      <c r="K15" s="20"/>
    </row>
    <row r="16" spans="1:17" ht="30" x14ac:dyDescent="0.25">
      <c r="A16" s="16" t="s">
        <v>29</v>
      </c>
      <c r="B16" s="16" t="s">
        <v>43</v>
      </c>
      <c r="C16" s="17" t="s">
        <v>45</v>
      </c>
      <c r="D16" s="18" t="s">
        <v>21</v>
      </c>
      <c r="E16" s="19"/>
      <c r="F16" s="19"/>
      <c r="G16" s="19"/>
      <c r="H16" s="19"/>
      <c r="I16" s="19"/>
      <c r="J16" s="20"/>
      <c r="K16" s="20"/>
    </row>
    <row r="17" spans="1:11" x14ac:dyDescent="0.25">
      <c r="A17" s="16" t="s">
        <v>29</v>
      </c>
      <c r="B17" s="16" t="s">
        <v>43</v>
      </c>
      <c r="C17" s="17" t="s">
        <v>46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16</v>
      </c>
      <c r="E18" s="19"/>
      <c r="F18" s="19"/>
      <c r="G18" s="19"/>
      <c r="H18" s="19"/>
      <c r="I18" s="19"/>
      <c r="J18" s="20">
        <v>45658</v>
      </c>
      <c r="K18" s="18"/>
    </row>
    <row r="19" spans="1:11" x14ac:dyDescent="0.25">
      <c r="A19" s="16" t="s">
        <v>29</v>
      </c>
      <c r="B19" s="16" t="s">
        <v>43</v>
      </c>
      <c r="C19" s="17" t="s">
        <v>48</v>
      </c>
      <c r="D19" s="18" t="s">
        <v>21</v>
      </c>
      <c r="E19" s="19"/>
      <c r="F19" s="19"/>
      <c r="G19" s="19"/>
      <c r="H19" s="19"/>
      <c r="I19" s="19"/>
      <c r="J19" s="20">
        <v>45658</v>
      </c>
      <c r="K19" s="18"/>
    </row>
    <row r="20" spans="1:11" x14ac:dyDescent="0.25">
      <c r="A20" s="16" t="s">
        <v>29</v>
      </c>
      <c r="B20" s="16" t="s">
        <v>43</v>
      </c>
      <c r="C20" s="17" t="s">
        <v>49</v>
      </c>
      <c r="D20" s="18" t="s">
        <v>21</v>
      </c>
      <c r="E20" s="19"/>
      <c r="F20" s="19"/>
      <c r="G20" s="19"/>
      <c r="H20" s="19"/>
      <c r="I20" s="19"/>
      <c r="J20" s="20">
        <v>45658</v>
      </c>
      <c r="K20" s="18"/>
    </row>
    <row r="21" spans="1:11" x14ac:dyDescent="0.25">
      <c r="A21" s="16" t="s">
        <v>29</v>
      </c>
      <c r="B21" s="16" t="s">
        <v>43</v>
      </c>
      <c r="C21" s="17" t="s">
        <v>50</v>
      </c>
      <c r="D21" s="18" t="s">
        <v>21</v>
      </c>
      <c r="E21" s="19"/>
      <c r="F21" s="19"/>
      <c r="G21" s="19"/>
      <c r="H21" s="19"/>
      <c r="I21" s="19"/>
      <c r="J21" s="20">
        <v>45658</v>
      </c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20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20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2" t="s">
        <v>51</v>
      </c>
      <c r="B53" s="22" t="s">
        <v>51</v>
      </c>
      <c r="C53" s="23" t="s">
        <v>51</v>
      </c>
      <c r="D53" s="22" t="s">
        <v>51</v>
      </c>
      <c r="E53" s="22"/>
      <c r="F53" s="22"/>
      <c r="G53" s="22"/>
      <c r="H53" s="22"/>
      <c r="I53" s="22"/>
      <c r="J53" s="22" t="s">
        <v>51</v>
      </c>
      <c r="K53" s="22" t="s">
        <v>51</v>
      </c>
    </row>
    <row r="54" spans="1:11" x14ac:dyDescent="0.25">
      <c r="D54" s="24" t="s">
        <v>52</v>
      </c>
      <c r="E54" s="5">
        <f>SUM(E5:E52)</f>
        <v>-79237.803881940636</v>
      </c>
      <c r="F54" s="5">
        <f t="shared" ref="F54:H54" si="1">SUM(F5:F52)</f>
        <v>746325.82838733797</v>
      </c>
      <c r="G54" s="5">
        <f t="shared" si="1"/>
        <v>489198.07704449538</v>
      </c>
      <c r="H54" s="5">
        <f t="shared" si="1"/>
        <v>767854.74348915834</v>
      </c>
    </row>
    <row r="55" spans="1:11" x14ac:dyDescent="0.25">
      <c r="D55" s="24"/>
      <c r="E55" s="25"/>
      <c r="F55" s="26"/>
      <c r="G55" s="27"/>
      <c r="H55" s="27"/>
    </row>
    <row r="56" spans="1:11" x14ac:dyDescent="0.25">
      <c r="C56" s="3" t="s">
        <v>53</v>
      </c>
      <c r="D56" s="28"/>
      <c r="E56" s="25"/>
      <c r="F56" s="25"/>
    </row>
  </sheetData>
  <mergeCells count="1">
    <mergeCell ref="E2:H2"/>
  </mergeCells>
  <dataValidations count="3">
    <dataValidation type="list" allowBlank="1" showInputMessage="1" showErrorMessage="1" sqref="D5:D52" xr:uid="{B12E9E57-985B-44AC-ABFF-304C8E632D1B}">
      <formula1>"Rev Req't, Surcharge, Credit"</formula1>
    </dataValidation>
    <dataValidation type="list" allowBlank="1" showInputMessage="1" showErrorMessage="1" sqref="A4 A39:A52" xr:uid="{D3B0E943-4197-4D52-B56A-1912E13E3DA4}">
      <formula1>#REF!</formula1>
    </dataValidation>
    <dataValidation type="list" allowBlank="1" showInputMessage="1" showErrorMessage="1" sqref="A5:A38" xr:uid="{5472667A-33E4-480E-AFBC-825BCD6976A0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1CDA6-2D34-4FCB-87E1-BBEC77A65BB2}">
  <sheetPr>
    <tabColor theme="5" tint="0.39997558519241921"/>
  </sheetPr>
  <dimension ref="A1:Q56"/>
  <sheetViews>
    <sheetView zoomScale="85" zoomScaleNormal="85" workbookViewId="0">
      <selection activeCell="C27" sqref="C27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710937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101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102</v>
      </c>
      <c r="C4" s="11" t="s">
        <v>103</v>
      </c>
      <c r="D4" s="12" t="s">
        <v>16</v>
      </c>
      <c r="E4" s="13">
        <f>[1]LIV!$L$9*1000</f>
        <v>28529161.545913257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-211652.583069299</v>
      </c>
      <c r="O5" s="5">
        <f>SUMIF($A$5:$A52,$M5,F$5:F52)</f>
        <v>2516581.5404754956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73</v>
      </c>
      <c r="C7" s="17" t="s">
        <v>74</v>
      </c>
      <c r="D7" s="18"/>
      <c r="E7" s="19">
        <f>([1]LIV!$M$9-[1]LIV!$L$9)*1000</f>
        <v>-211652.583069299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48749.709950500277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0</v>
      </c>
      <c r="Q8" s="5">
        <f>SUMIF($A$5:$A57,$M8,H$5:H57)</f>
        <v>5914503.9119882286</v>
      </c>
    </row>
    <row r="9" spans="1:17" ht="30" x14ac:dyDescent="0.25">
      <c r="A9" s="16" t="s">
        <v>18</v>
      </c>
      <c r="B9" s="17" t="s">
        <v>30</v>
      </c>
      <c r="C9" s="17" t="s">
        <v>31</v>
      </c>
      <c r="D9" s="18" t="s">
        <v>16</v>
      </c>
      <c r="E9" s="19"/>
      <c r="F9" s="19">
        <f>[2]LIV!$P$9*1000-E4-E7</f>
        <v>2516581.5404754956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7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20"/>
    </row>
    <row r="11" spans="1:17" ht="30" x14ac:dyDescent="0.25">
      <c r="A11" s="16" t="s">
        <v>27</v>
      </c>
      <c r="B11" s="17" t="s">
        <v>69</v>
      </c>
      <c r="C11" s="17" t="s">
        <v>82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18"/>
    </row>
    <row r="12" spans="1:17" x14ac:dyDescent="0.25">
      <c r="A12" s="16" t="s">
        <v>27</v>
      </c>
      <c r="B12" s="16" t="s">
        <v>37</v>
      </c>
      <c r="C12" s="17" t="s">
        <v>38</v>
      </c>
      <c r="D12" s="18" t="s">
        <v>16</v>
      </c>
      <c r="E12" s="19"/>
      <c r="F12" s="19"/>
      <c r="G12" s="19">
        <f>'[19]Revenue split'!$N$19</f>
        <v>48749.709950500277</v>
      </c>
      <c r="H12" s="19"/>
      <c r="I12" s="19"/>
      <c r="J12" s="20">
        <v>45658</v>
      </c>
      <c r="K12" s="20"/>
    </row>
    <row r="13" spans="1:17" x14ac:dyDescent="0.25">
      <c r="A13" s="16" t="s">
        <v>29</v>
      </c>
      <c r="B13" s="16" t="s">
        <v>63</v>
      </c>
      <c r="C13" s="17" t="s">
        <v>64</v>
      </c>
      <c r="D13" s="18" t="s">
        <v>16</v>
      </c>
      <c r="E13" s="19"/>
      <c r="F13" s="19"/>
      <c r="G13" s="19"/>
      <c r="H13" s="19">
        <f>[13]LIV_RD!$T$50-G12-F9-E7-E4</f>
        <v>5914503.9119882286</v>
      </c>
      <c r="I13" s="19"/>
      <c r="J13" s="20">
        <v>46023</v>
      </c>
      <c r="K13" s="18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25">
      <c r="A15" s="16" t="s">
        <v>29</v>
      </c>
      <c r="B15" s="16" t="s">
        <v>43</v>
      </c>
      <c r="C15" s="17" t="s">
        <v>44</v>
      </c>
      <c r="D15" s="18" t="s">
        <v>21</v>
      </c>
      <c r="E15" s="19"/>
      <c r="F15" s="19"/>
      <c r="G15" s="19"/>
      <c r="H15" s="19"/>
      <c r="I15" s="19"/>
      <c r="J15" s="20"/>
      <c r="K15" s="20"/>
    </row>
    <row r="16" spans="1:17" ht="30" x14ac:dyDescent="0.25">
      <c r="A16" s="16" t="s">
        <v>29</v>
      </c>
      <c r="B16" s="16" t="s">
        <v>43</v>
      </c>
      <c r="C16" s="17" t="s">
        <v>45</v>
      </c>
      <c r="D16" s="18" t="s">
        <v>21</v>
      </c>
      <c r="E16" s="19"/>
      <c r="F16" s="19"/>
      <c r="G16" s="19"/>
      <c r="H16" s="19"/>
      <c r="I16" s="19"/>
      <c r="J16" s="20"/>
      <c r="K16" s="18"/>
    </row>
    <row r="17" spans="1:11" x14ac:dyDescent="0.25">
      <c r="A17" s="16" t="s">
        <v>29</v>
      </c>
      <c r="B17" s="16" t="s">
        <v>43</v>
      </c>
      <c r="C17" s="17" t="s">
        <v>46</v>
      </c>
      <c r="D17" s="18" t="s">
        <v>21</v>
      </c>
      <c r="E17" s="19"/>
      <c r="F17" s="19"/>
      <c r="G17" s="19"/>
      <c r="H17" s="19"/>
      <c r="I17" s="19"/>
      <c r="J17" s="20"/>
      <c r="K17" s="18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16</v>
      </c>
      <c r="E18" s="19"/>
      <c r="F18" s="19"/>
      <c r="G18" s="19"/>
      <c r="H18" s="19"/>
      <c r="I18" s="19"/>
      <c r="J18" s="20">
        <v>45658</v>
      </c>
      <c r="K18" s="18"/>
    </row>
    <row r="19" spans="1:11" x14ac:dyDescent="0.25">
      <c r="A19" s="16" t="s">
        <v>29</v>
      </c>
      <c r="B19" s="16" t="s">
        <v>43</v>
      </c>
      <c r="C19" s="17" t="s">
        <v>48</v>
      </c>
      <c r="D19" s="18" t="s">
        <v>21</v>
      </c>
      <c r="E19" s="19"/>
      <c r="F19" s="19"/>
      <c r="G19" s="19"/>
      <c r="H19" s="19"/>
      <c r="I19" s="19"/>
      <c r="J19" s="20">
        <v>45658</v>
      </c>
      <c r="K19" s="18"/>
    </row>
    <row r="20" spans="1:11" x14ac:dyDescent="0.25">
      <c r="A20" s="16" t="s">
        <v>29</v>
      </c>
      <c r="B20" s="16" t="s">
        <v>43</v>
      </c>
      <c r="C20" s="17" t="s">
        <v>49</v>
      </c>
      <c r="D20" s="18" t="s">
        <v>21</v>
      </c>
      <c r="E20" s="19"/>
      <c r="F20" s="19"/>
      <c r="G20" s="19"/>
      <c r="H20" s="19"/>
      <c r="I20" s="19"/>
      <c r="J20" s="20">
        <v>45658</v>
      </c>
      <c r="K20" s="20"/>
    </row>
    <row r="21" spans="1:11" x14ac:dyDescent="0.25">
      <c r="A21" s="16" t="s">
        <v>29</v>
      </c>
      <c r="B21" s="16" t="s">
        <v>43</v>
      </c>
      <c r="C21" s="17" t="s">
        <v>50</v>
      </c>
      <c r="D21" s="18" t="s">
        <v>21</v>
      </c>
      <c r="E21" s="19"/>
      <c r="F21" s="19"/>
      <c r="G21" s="19"/>
      <c r="H21" s="19"/>
      <c r="I21" s="19"/>
      <c r="J21" s="20">
        <v>45658</v>
      </c>
      <c r="K21" s="20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20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18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20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20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2" t="s">
        <v>51</v>
      </c>
      <c r="B53" s="22" t="s">
        <v>51</v>
      </c>
      <c r="C53" s="23" t="s">
        <v>51</v>
      </c>
      <c r="D53" s="22" t="s">
        <v>51</v>
      </c>
      <c r="E53" s="22"/>
      <c r="F53" s="22"/>
      <c r="G53" s="22"/>
      <c r="H53" s="22"/>
      <c r="I53" s="22"/>
      <c r="J53" s="22" t="s">
        <v>51</v>
      </c>
      <c r="K53" s="22" t="s">
        <v>51</v>
      </c>
    </row>
    <row r="54" spans="1:11" x14ac:dyDescent="0.25">
      <c r="D54" s="24" t="s">
        <v>52</v>
      </c>
      <c r="E54" s="5">
        <f>SUM(E5:E52)</f>
        <v>-211652.583069299</v>
      </c>
      <c r="F54" s="5">
        <f t="shared" ref="F54:H54" si="1">SUM(F5:F52)</f>
        <v>2516581.5404754956</v>
      </c>
      <c r="G54" s="5">
        <f t="shared" si="1"/>
        <v>48749.709950500277</v>
      </c>
      <c r="H54" s="5">
        <f t="shared" si="1"/>
        <v>5914503.9119882286</v>
      </c>
    </row>
    <row r="55" spans="1:11" x14ac:dyDescent="0.25">
      <c r="D55" s="24"/>
      <c r="E55" s="25"/>
      <c r="F55" s="26"/>
      <c r="G55" s="27"/>
      <c r="H55" s="27"/>
    </row>
    <row r="56" spans="1:11" x14ac:dyDescent="0.25">
      <c r="C56" s="3" t="s">
        <v>53</v>
      </c>
      <c r="D56" s="28"/>
      <c r="E56" s="25"/>
      <c r="F56" s="25"/>
    </row>
  </sheetData>
  <mergeCells count="1">
    <mergeCell ref="E2:H2"/>
  </mergeCells>
  <dataValidations count="3">
    <dataValidation type="list" allowBlank="1" showInputMessage="1" showErrorMessage="1" sqref="D5:D52" xr:uid="{20197E0A-6287-45E8-8EA8-1E4B26D83143}">
      <formula1>"Rev Req't, Surcharge, Credit"</formula1>
    </dataValidation>
    <dataValidation type="list" allowBlank="1" showInputMessage="1" showErrorMessage="1" sqref="A4 A35:A52" xr:uid="{26D94A19-1EED-4F56-8381-93B0A2B77E71}">
      <formula1>#REF!</formula1>
    </dataValidation>
    <dataValidation type="list" allowBlank="1" showInputMessage="1" showErrorMessage="1" sqref="A5:A34" xr:uid="{0397F7C6-A43B-4385-B954-26A019180E83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90411-2A01-452C-BCAD-94A9AA8D12C5}">
  <sheetPr>
    <tabColor theme="5" tint="0.39997558519241921"/>
  </sheetPr>
  <dimension ref="A1:Q56"/>
  <sheetViews>
    <sheetView zoomScale="85" zoomScaleNormal="85" workbookViewId="0">
      <selection activeCell="F11" sqref="F11"/>
    </sheetView>
  </sheetViews>
  <sheetFormatPr defaultRowHeight="15" x14ac:dyDescent="0.25"/>
  <cols>
    <col min="1" max="1" width="33" bestFit="1" customWidth="1"/>
    <col min="2" max="2" width="26" customWidth="1"/>
    <col min="3" max="3" width="45.85546875" customWidth="1"/>
    <col min="4" max="4" width="18.42578125" style="6" customWidth="1"/>
    <col min="5" max="9" width="18.42578125" style="5" customWidth="1"/>
    <col min="10" max="10" width="16.85546875" style="6" customWidth="1"/>
    <col min="11" max="11" width="13.710937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104</v>
      </c>
      <c r="B2" s="2" t="s">
        <v>3</v>
      </c>
      <c r="C2" s="15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55</v>
      </c>
      <c r="C4" s="10" t="s">
        <v>66</v>
      </c>
      <c r="D4" s="12" t="s">
        <v>16</v>
      </c>
      <c r="E4" s="13">
        <f>([1]LAS!$J$9*1000)</f>
        <v>49448485.086025596</v>
      </c>
      <c r="F4" s="13"/>
      <c r="G4" s="13"/>
      <c r="H4" s="13"/>
      <c r="I4" s="13"/>
      <c r="J4" s="14">
        <v>44774</v>
      </c>
      <c r="K4" s="12" t="s">
        <v>17</v>
      </c>
      <c r="N4" s="15">
        <f>E3</f>
        <v>2023</v>
      </c>
      <c r="O4" s="15">
        <f>F3</f>
        <v>2024</v>
      </c>
      <c r="P4" s="15">
        <f>G3</f>
        <v>2025</v>
      </c>
      <c r="Q4" s="15">
        <f>H3</f>
        <v>2026</v>
      </c>
    </row>
    <row r="5" spans="1:17" x14ac:dyDescent="0.25">
      <c r="A5" s="16" t="s">
        <v>18</v>
      </c>
      <c r="B5" s="16" t="s">
        <v>19</v>
      </c>
      <c r="C5" s="16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4038027.8448435855</v>
      </c>
      <c r="O5" s="5">
        <f>SUMIF($A$5:$A52,$M5,F$5:F52)</f>
        <v>2526139.0799253914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25</v>
      </c>
      <c r="C7" s="17" t="s">
        <v>26</v>
      </c>
      <c r="D7" s="18"/>
      <c r="E7" s="19">
        <f>([1]LAS!$L$9-[1]LAS!$J$9)*1000</f>
        <v>4038027.8448435855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3240199.4815193741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20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0</v>
      </c>
      <c r="Q8" s="5">
        <f>SUMIF($A$5:$A57,$M8,H$5:H57)</f>
        <v>-836458.11504381895</v>
      </c>
    </row>
    <row r="9" spans="1:17" ht="30" x14ac:dyDescent="0.25">
      <c r="A9" s="16" t="s">
        <v>18</v>
      </c>
      <c r="B9" s="17" t="s">
        <v>57</v>
      </c>
      <c r="C9" s="17" t="s">
        <v>81</v>
      </c>
      <c r="D9" s="18" t="s">
        <v>16</v>
      </c>
      <c r="E9" s="19"/>
      <c r="F9" s="19">
        <f>[2]LAS!$O$9*1000-E4-E7</f>
        <v>2526139.0799253914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6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18"/>
    </row>
    <row r="11" spans="1:17" ht="30" x14ac:dyDescent="0.25">
      <c r="A11" s="16" t="s">
        <v>29</v>
      </c>
      <c r="B11" s="16" t="s">
        <v>89</v>
      </c>
      <c r="C11" s="17" t="s">
        <v>90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18"/>
    </row>
    <row r="12" spans="1:17" x14ac:dyDescent="0.25">
      <c r="A12" s="16" t="s">
        <v>27</v>
      </c>
      <c r="B12" s="16" t="s">
        <v>71</v>
      </c>
      <c r="C12" s="16" t="s">
        <v>62</v>
      </c>
      <c r="D12" s="18" t="s">
        <v>16</v>
      </c>
      <c r="E12" s="19"/>
      <c r="F12" s="19"/>
      <c r="G12" s="19">
        <f>'[21]Revenue split'!$N$19+'[22]Revenue split'!$N$19</f>
        <v>3240199.4815193741</v>
      </c>
      <c r="H12" s="19"/>
      <c r="I12" s="19"/>
      <c r="J12" s="20">
        <v>45658</v>
      </c>
      <c r="K12" s="18"/>
    </row>
    <row r="13" spans="1:17" x14ac:dyDescent="0.25">
      <c r="A13" s="16" t="s">
        <v>29</v>
      </c>
      <c r="B13" s="16" t="s">
        <v>63</v>
      </c>
      <c r="C13" s="16" t="s">
        <v>64</v>
      </c>
      <c r="D13" s="18" t="s">
        <v>16</v>
      </c>
      <c r="E13" s="19"/>
      <c r="F13" s="19"/>
      <c r="G13" s="19"/>
      <c r="H13" s="19">
        <f>[4]LAS_RD!$V$1-G12-F9-E7-E4</f>
        <v>-836458.11504381895</v>
      </c>
      <c r="I13" s="19"/>
      <c r="J13" s="20">
        <v>46023</v>
      </c>
      <c r="K13" s="18"/>
    </row>
    <row r="14" spans="1:17" x14ac:dyDescent="0.25">
      <c r="A14" s="16" t="s">
        <v>29</v>
      </c>
      <c r="B14" s="16" t="s">
        <v>41</v>
      </c>
      <c r="C14" s="16" t="s">
        <v>42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25">
      <c r="A15" s="16" t="s">
        <v>29</v>
      </c>
      <c r="B15" s="16" t="s">
        <v>43</v>
      </c>
      <c r="C15" s="16" t="s">
        <v>44</v>
      </c>
      <c r="D15" s="18" t="s">
        <v>21</v>
      </c>
      <c r="E15" s="19"/>
      <c r="F15" s="19"/>
      <c r="G15" s="19"/>
      <c r="H15" s="19"/>
      <c r="I15" s="19"/>
      <c r="J15" s="20"/>
      <c r="K15" s="18"/>
    </row>
    <row r="16" spans="1:17" x14ac:dyDescent="0.25">
      <c r="A16" s="16" t="s">
        <v>29</v>
      </c>
      <c r="B16" s="16" t="s">
        <v>43</v>
      </c>
      <c r="C16" s="16" t="s">
        <v>45</v>
      </c>
      <c r="D16" s="18" t="s">
        <v>21</v>
      </c>
      <c r="E16" s="19"/>
      <c r="F16" s="19"/>
      <c r="G16" s="19"/>
      <c r="H16" s="19"/>
      <c r="I16" s="19"/>
      <c r="J16" s="20"/>
      <c r="K16" s="20"/>
    </row>
    <row r="17" spans="1:11" x14ac:dyDescent="0.25">
      <c r="A17" s="16" t="s">
        <v>29</v>
      </c>
      <c r="B17" s="16" t="s">
        <v>43</v>
      </c>
      <c r="C17" s="16" t="s">
        <v>46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16</v>
      </c>
      <c r="E18" s="19"/>
      <c r="F18" s="19"/>
      <c r="G18" s="19"/>
      <c r="H18" s="19"/>
      <c r="I18" s="19"/>
      <c r="J18" s="20">
        <v>45658</v>
      </c>
      <c r="K18" s="18"/>
    </row>
    <row r="19" spans="1:11" x14ac:dyDescent="0.25">
      <c r="A19" s="16" t="s">
        <v>29</v>
      </c>
      <c r="B19" s="16" t="s">
        <v>43</v>
      </c>
      <c r="C19" s="17" t="s">
        <v>48</v>
      </c>
      <c r="D19" s="18" t="s">
        <v>21</v>
      </c>
      <c r="E19" s="19"/>
      <c r="F19" s="19"/>
      <c r="G19" s="19"/>
      <c r="H19" s="19"/>
      <c r="I19" s="19"/>
      <c r="J19" s="20">
        <v>45658</v>
      </c>
      <c r="K19" s="18"/>
    </row>
    <row r="20" spans="1:11" x14ac:dyDescent="0.25">
      <c r="A20" s="16" t="s">
        <v>29</v>
      </c>
      <c r="B20" s="16" t="s">
        <v>43</v>
      </c>
      <c r="C20" s="17" t="s">
        <v>49</v>
      </c>
      <c r="D20" s="18" t="s">
        <v>21</v>
      </c>
      <c r="E20" s="19"/>
      <c r="F20" s="19"/>
      <c r="G20" s="19"/>
      <c r="H20" s="19"/>
      <c r="I20" s="19"/>
      <c r="J20" s="20">
        <v>45658</v>
      </c>
      <c r="K20" s="18"/>
    </row>
    <row r="21" spans="1:11" x14ac:dyDescent="0.25">
      <c r="A21" s="16" t="s">
        <v>29</v>
      </c>
      <c r="B21" s="16" t="s">
        <v>43</v>
      </c>
      <c r="C21" s="17" t="s">
        <v>50</v>
      </c>
      <c r="D21" s="18" t="s">
        <v>21</v>
      </c>
      <c r="E21" s="19"/>
      <c r="F21" s="19"/>
      <c r="G21" s="19"/>
      <c r="H21" s="19"/>
      <c r="I21" s="19"/>
      <c r="J21" s="20">
        <v>45658</v>
      </c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18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20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20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2" t="s">
        <v>51</v>
      </c>
      <c r="B53" s="22" t="s">
        <v>51</v>
      </c>
      <c r="C53" s="22" t="s">
        <v>51</v>
      </c>
      <c r="D53" s="22" t="s">
        <v>51</v>
      </c>
      <c r="E53" s="22"/>
      <c r="F53" s="22"/>
      <c r="G53" s="22"/>
      <c r="H53" s="22"/>
      <c r="I53" s="22"/>
      <c r="J53" s="22" t="s">
        <v>51</v>
      </c>
      <c r="K53" s="22" t="s">
        <v>51</v>
      </c>
    </row>
    <row r="54" spans="1:11" x14ac:dyDescent="0.25">
      <c r="D54" s="24" t="s">
        <v>52</v>
      </c>
      <c r="E54" s="5">
        <f>SUM(E5:E52)</f>
        <v>4038027.8448435855</v>
      </c>
      <c r="F54" s="5">
        <f>SUM(F5:F52)</f>
        <v>2526139.0799253914</v>
      </c>
      <c r="G54" s="5">
        <f>SUM(G5:G52)</f>
        <v>3240199.4815193741</v>
      </c>
      <c r="H54" s="5">
        <f>SUM(H5:H52)</f>
        <v>-836458.11504381895</v>
      </c>
    </row>
    <row r="55" spans="1:11" x14ac:dyDescent="0.25">
      <c r="D55" s="24"/>
      <c r="E55" s="25"/>
      <c r="F55" s="26"/>
      <c r="G55" s="27"/>
      <c r="H55" s="27"/>
    </row>
    <row r="56" spans="1:11" x14ac:dyDescent="0.25">
      <c r="C56" t="s">
        <v>53</v>
      </c>
      <c r="D56" s="28"/>
      <c r="E56" s="25"/>
      <c r="F56" s="25"/>
    </row>
  </sheetData>
  <mergeCells count="1">
    <mergeCell ref="E2:H2"/>
  </mergeCells>
  <dataValidations count="3">
    <dataValidation type="list" allowBlank="1" showInputMessage="1" showErrorMessage="1" sqref="D5:D52" xr:uid="{ACC5CF1B-D4B0-4554-8189-99E195CD1572}">
      <formula1>"Rev Req't, Surcharge, Credit"</formula1>
    </dataValidation>
    <dataValidation type="list" allowBlank="1" showInputMessage="1" showErrorMessage="1" sqref="A4" xr:uid="{00000000-0002-0000-0300-000001000000}">
      <formula1>#REF!</formula1>
    </dataValidation>
    <dataValidation type="list" allowBlank="1" showInputMessage="1" showErrorMessage="1" sqref="A5:A52" xr:uid="{00000000-0002-0000-0300-000000000000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C46F7-C935-4D83-A4AC-6AB9A3AED20D}">
  <sheetPr>
    <tabColor theme="5" tint="0.39997558519241921"/>
  </sheetPr>
  <dimension ref="A1:Q56"/>
  <sheetViews>
    <sheetView zoomScale="85" zoomScaleNormal="85" workbookViewId="0">
      <selection activeCell="E32" sqref="E32"/>
    </sheetView>
  </sheetViews>
  <sheetFormatPr defaultRowHeight="15" x14ac:dyDescent="0.25"/>
  <cols>
    <col min="1" max="1" width="33" bestFit="1" customWidth="1"/>
    <col min="2" max="2" width="26" customWidth="1"/>
    <col min="3" max="3" width="45.85546875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110</v>
      </c>
      <c r="B2" s="2" t="s">
        <v>3</v>
      </c>
      <c r="C2" s="15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14</v>
      </c>
      <c r="C4" s="10" t="s">
        <v>15</v>
      </c>
      <c r="D4" s="12" t="s">
        <v>16</v>
      </c>
      <c r="E4" s="13">
        <f>[1]MRL!$H$9*1000</f>
        <v>4481512.172030041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>F3</f>
        <v>2024</v>
      </c>
      <c r="P4" s="15">
        <f>G3</f>
        <v>2025</v>
      </c>
      <c r="Q4" s="15">
        <f>H3</f>
        <v>2026</v>
      </c>
    </row>
    <row r="5" spans="1:17" x14ac:dyDescent="0.25">
      <c r="A5" s="16" t="s">
        <v>18</v>
      </c>
      <c r="B5" s="16" t="s">
        <v>19</v>
      </c>
      <c r="C5" s="16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-44360.257090948835</v>
      </c>
      <c r="O5" s="5">
        <f>SUMIF($A$5:$A52,$M5,F$5:F52)</f>
        <v>635634.88469370396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25">
      <c r="A7" s="16" t="s">
        <v>18</v>
      </c>
      <c r="B7" s="16" t="s">
        <v>73</v>
      </c>
      <c r="C7" s="16" t="s">
        <v>74</v>
      </c>
      <c r="D7" s="18"/>
      <c r="E7" s="19">
        <f>([1]MRL!$I$9-[1]MRL!$H$9)*1000</f>
        <v>-44360.257090948835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6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26233.609230238013</v>
      </c>
      <c r="Q8" s="5">
        <f>SUMIF($A$5:$A57,$M8,H$5:H57)</f>
        <v>389954.84044645727</v>
      </c>
    </row>
    <row r="9" spans="1:17" ht="30" x14ac:dyDescent="0.25">
      <c r="A9" s="16" t="s">
        <v>18</v>
      </c>
      <c r="B9" s="17" t="s">
        <v>30</v>
      </c>
      <c r="C9" s="17" t="s">
        <v>31</v>
      </c>
      <c r="D9" s="18" t="s">
        <v>16</v>
      </c>
      <c r="E9" s="19"/>
      <c r="F9" s="19">
        <f>[2]MRL!$O$9*1000-E4-E7</f>
        <v>635634.88469370396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ht="35.450000000000003" customHeight="1" x14ac:dyDescent="0.25">
      <c r="A10" s="16" t="s">
        <v>18</v>
      </c>
      <c r="B10" s="16" t="s">
        <v>32</v>
      </c>
      <c r="C10" s="16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18"/>
    </row>
    <row r="11" spans="1:17" ht="30" x14ac:dyDescent="0.25">
      <c r="A11" s="16" t="s">
        <v>27</v>
      </c>
      <c r="B11" s="16" t="s">
        <v>89</v>
      </c>
      <c r="C11" s="17" t="s">
        <v>111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20"/>
    </row>
    <row r="12" spans="1:17" x14ac:dyDescent="0.25">
      <c r="A12" s="16" t="s">
        <v>29</v>
      </c>
      <c r="B12" s="16" t="s">
        <v>77</v>
      </c>
      <c r="C12" s="16" t="s">
        <v>83</v>
      </c>
      <c r="D12" s="18" t="s">
        <v>16</v>
      </c>
      <c r="E12" s="19"/>
      <c r="F12" s="19"/>
      <c r="G12" s="19">
        <f>[12]MRL_RD!$AI$1-E4-E7-F9</f>
        <v>26233.609230238013</v>
      </c>
      <c r="H12" s="19"/>
      <c r="I12" s="19"/>
      <c r="J12" s="20">
        <v>45658</v>
      </c>
      <c r="K12" s="18"/>
    </row>
    <row r="13" spans="1:17" x14ac:dyDescent="0.25">
      <c r="A13" s="16" t="s">
        <v>29</v>
      </c>
      <c r="B13" s="16" t="s">
        <v>63</v>
      </c>
      <c r="C13" s="17" t="s">
        <v>112</v>
      </c>
      <c r="D13" s="18" t="s">
        <v>16</v>
      </c>
      <c r="E13" s="19"/>
      <c r="F13" s="19"/>
      <c r="G13" s="19"/>
      <c r="H13" s="19">
        <f>[4]MRL_RD!$V$1-G12-F9-E7-E4</f>
        <v>389954.84044645727</v>
      </c>
      <c r="I13" s="19"/>
      <c r="J13" s="20">
        <v>46023</v>
      </c>
      <c r="K13" s="20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25">
      <c r="A15" s="16" t="s">
        <v>29</v>
      </c>
      <c r="B15" s="16" t="s">
        <v>43</v>
      </c>
      <c r="C15" s="16" t="s">
        <v>44</v>
      </c>
      <c r="D15" s="18" t="s">
        <v>21</v>
      </c>
      <c r="E15" s="19"/>
      <c r="F15" s="19"/>
      <c r="G15" s="19"/>
      <c r="H15" s="19"/>
      <c r="I15" s="19"/>
      <c r="J15" s="20"/>
      <c r="K15" s="20"/>
    </row>
    <row r="16" spans="1:17" x14ac:dyDescent="0.25">
      <c r="A16" s="16" t="s">
        <v>29</v>
      </c>
      <c r="B16" s="16" t="s">
        <v>43</v>
      </c>
      <c r="C16" s="16" t="s">
        <v>45</v>
      </c>
      <c r="D16" s="18" t="s">
        <v>21</v>
      </c>
      <c r="E16" s="19"/>
      <c r="F16" s="19"/>
      <c r="G16" s="19"/>
      <c r="H16" s="19"/>
      <c r="I16" s="19"/>
      <c r="J16" s="20"/>
      <c r="K16" s="20"/>
    </row>
    <row r="17" spans="1:11" x14ac:dyDescent="0.25">
      <c r="A17" s="16" t="s">
        <v>29</v>
      </c>
      <c r="B17" s="16" t="s">
        <v>43</v>
      </c>
      <c r="C17" s="16" t="s">
        <v>46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16</v>
      </c>
      <c r="E18" s="19"/>
      <c r="F18" s="19"/>
      <c r="G18" s="19"/>
      <c r="H18" s="19"/>
      <c r="I18" s="19"/>
      <c r="J18" s="20">
        <v>45658</v>
      </c>
      <c r="K18" s="18"/>
    </row>
    <row r="19" spans="1:11" x14ac:dyDescent="0.25">
      <c r="A19" s="16" t="s">
        <v>29</v>
      </c>
      <c r="B19" s="16" t="s">
        <v>43</v>
      </c>
      <c r="C19" s="17" t="s">
        <v>48</v>
      </c>
      <c r="D19" s="18" t="s">
        <v>21</v>
      </c>
      <c r="E19" s="19"/>
      <c r="F19" s="19"/>
      <c r="G19" s="19"/>
      <c r="H19" s="19"/>
      <c r="I19" s="19"/>
      <c r="J19" s="20">
        <v>45658</v>
      </c>
      <c r="K19" s="18"/>
    </row>
    <row r="20" spans="1:11" x14ac:dyDescent="0.25">
      <c r="A20" s="16" t="s">
        <v>29</v>
      </c>
      <c r="B20" s="16" t="s">
        <v>43</v>
      </c>
      <c r="C20" s="17" t="s">
        <v>49</v>
      </c>
      <c r="D20" s="18" t="s">
        <v>21</v>
      </c>
      <c r="E20" s="19"/>
      <c r="F20" s="19"/>
      <c r="G20" s="19"/>
      <c r="H20" s="19"/>
      <c r="I20" s="19"/>
      <c r="J20" s="20">
        <v>45658</v>
      </c>
      <c r="K20" s="18"/>
    </row>
    <row r="21" spans="1:11" x14ac:dyDescent="0.25">
      <c r="A21" s="16" t="s">
        <v>29</v>
      </c>
      <c r="B21" s="16" t="s">
        <v>43</v>
      </c>
      <c r="C21" s="17" t="s">
        <v>50</v>
      </c>
      <c r="D21" s="18" t="s">
        <v>21</v>
      </c>
      <c r="E21" s="19"/>
      <c r="F21" s="19"/>
      <c r="G21" s="19"/>
      <c r="H21" s="19"/>
      <c r="I21" s="19"/>
      <c r="J21" s="20">
        <v>45658</v>
      </c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20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20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20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20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2" t="s">
        <v>51</v>
      </c>
      <c r="B53" s="22" t="s">
        <v>51</v>
      </c>
      <c r="C53" s="22" t="s">
        <v>51</v>
      </c>
      <c r="D53" s="22" t="s">
        <v>51</v>
      </c>
      <c r="E53" s="22"/>
      <c r="F53" s="22"/>
      <c r="G53" s="22"/>
      <c r="H53" s="22"/>
      <c r="I53" s="22"/>
      <c r="J53" s="22" t="s">
        <v>51</v>
      </c>
      <c r="K53" s="22" t="s">
        <v>51</v>
      </c>
    </row>
    <row r="54" spans="1:11" x14ac:dyDescent="0.25">
      <c r="D54" s="24" t="s">
        <v>52</v>
      </c>
      <c r="E54" s="5">
        <f>SUM(E5:E52)</f>
        <v>-44360.257090948835</v>
      </c>
      <c r="F54" s="5">
        <f>SUM(F5:F52)</f>
        <v>635634.88469370396</v>
      </c>
      <c r="G54" s="5">
        <f>SUM(G5:G52)</f>
        <v>26233.609230238013</v>
      </c>
      <c r="H54" s="5">
        <f>SUM(H5:H52)</f>
        <v>389954.84044645727</v>
      </c>
    </row>
    <row r="55" spans="1:11" x14ac:dyDescent="0.25">
      <c r="D55" s="24"/>
      <c r="E55" s="25"/>
      <c r="F55" s="26"/>
      <c r="G55" s="27"/>
      <c r="H55" s="27"/>
    </row>
    <row r="56" spans="1:11" x14ac:dyDescent="0.25">
      <c r="C56" t="s">
        <v>53</v>
      </c>
      <c r="D56" s="28"/>
      <c r="E56" s="25"/>
      <c r="F56" s="25"/>
    </row>
  </sheetData>
  <mergeCells count="1">
    <mergeCell ref="E2:H2"/>
  </mergeCells>
  <dataValidations count="3">
    <dataValidation type="list" allowBlank="1" showInputMessage="1" showErrorMessage="1" sqref="D5:D52" xr:uid="{40BD2281-4A63-43DC-955C-3D1C7726EE1E}">
      <formula1>"Rev Req't, Surcharge, Credit"</formula1>
    </dataValidation>
    <dataValidation type="list" allowBlank="1" showInputMessage="1" showErrorMessage="1" sqref="A4" xr:uid="{65BAABA3-422D-4F14-92FA-37B7B0F0015A}">
      <formula1>#REF!</formula1>
    </dataValidation>
    <dataValidation type="list" allowBlank="1" showInputMessage="1" showErrorMessage="1" sqref="A5:A52" xr:uid="{BABE3F53-5B69-4F21-B75C-D0ABB9067835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4D94A-3B9C-442B-AE1D-FBBF355970A8}">
  <sheetPr>
    <tabColor theme="5" tint="0.39997558519241921"/>
  </sheetPr>
  <dimension ref="A1:Q57"/>
  <sheetViews>
    <sheetView zoomScale="85" zoomScaleNormal="85" workbookViewId="0">
      <selection activeCell="D23" sqref="D23"/>
    </sheetView>
  </sheetViews>
  <sheetFormatPr defaultRowHeight="15" x14ac:dyDescent="0.25"/>
  <cols>
    <col min="1" max="1" width="33" bestFit="1" customWidth="1"/>
    <col min="2" max="2" width="26" customWidth="1"/>
    <col min="3" max="3" width="54.140625" customWidth="1"/>
    <col min="4" max="4" width="18.42578125" style="6" customWidth="1"/>
    <col min="5" max="9" width="18.42578125" style="5" customWidth="1"/>
    <col min="10" max="10" width="16.7109375" style="6" customWidth="1"/>
    <col min="11" max="11" width="13.7109375" style="6" bestFit="1" customWidth="1"/>
    <col min="14" max="17" width="12.28515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113</v>
      </c>
      <c r="B2" s="2" t="s">
        <v>3</v>
      </c>
      <c r="C2" s="15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99</v>
      </c>
      <c r="C4" s="11" t="s">
        <v>114</v>
      </c>
      <c r="D4" s="12" t="s">
        <v>16</v>
      </c>
      <c r="E4" s="13">
        <f>'[26]Revenue split'!$D$19</f>
        <v>34641631.652370326</v>
      </c>
      <c r="F4" s="13"/>
      <c r="G4" s="13"/>
      <c r="H4" s="13"/>
      <c r="I4" s="13"/>
      <c r="J4" s="14">
        <v>44927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28</v>
      </c>
      <c r="C5" s="17" t="s">
        <v>87</v>
      </c>
      <c r="D5" s="18"/>
      <c r="E5" s="19"/>
      <c r="F5" s="19"/>
      <c r="G5" s="19"/>
      <c r="H5" s="19"/>
      <c r="I5" s="19"/>
      <c r="J5" s="20">
        <v>45292</v>
      </c>
      <c r="K5" s="18"/>
      <c r="M5" s="6" t="s">
        <v>18</v>
      </c>
      <c r="N5" s="5">
        <f>SUMIF($A$5:$A53,$M5,E$5:E53)</f>
        <v>0</v>
      </c>
      <c r="O5" s="5">
        <f>SUMIF($A$5:$A53,$M5,F$5:F53)</f>
        <v>3705272.0271055475</v>
      </c>
      <c r="P5" s="5">
        <f>SUMIF($A$5:$A53,$M5,G$5:G53)</f>
        <v>0</v>
      </c>
      <c r="Q5" s="5">
        <f>SUMIF($A$5:$A53,$M5,H$5:H53)</f>
        <v>0</v>
      </c>
    </row>
    <row r="6" spans="1:17" ht="30" x14ac:dyDescent="0.25">
      <c r="A6" s="16" t="s">
        <v>18</v>
      </c>
      <c r="B6" s="16" t="s">
        <v>99</v>
      </c>
      <c r="C6" s="17" t="s">
        <v>115</v>
      </c>
      <c r="D6" s="18"/>
      <c r="E6" s="19"/>
      <c r="F6" s="19">
        <f>('[26]Revenue split'!$M$19-E4)</f>
        <v>3705272.0271055475</v>
      </c>
      <c r="G6" s="19"/>
      <c r="H6" s="19"/>
      <c r="I6" s="19"/>
      <c r="J6" s="20">
        <v>45413</v>
      </c>
      <c r="K6" s="18"/>
      <c r="M6" s="6" t="s">
        <v>24</v>
      </c>
      <c r="N6" s="5">
        <f>SUMIF($A$5:$A54,$M6,E$5:E54)</f>
        <v>0</v>
      </c>
      <c r="O6" s="5">
        <f>SUMIF($A$5:$A54,$M6,F$5:F54)</f>
        <v>0</v>
      </c>
      <c r="P6" s="5">
        <f>SUMIF($A$5:$A54,$M6,G$5:G54)</f>
        <v>0</v>
      </c>
      <c r="Q6" s="5">
        <f>SUMIF($A$5:$A54,$M6,H$5:H54)</f>
        <v>0</v>
      </c>
    </row>
    <row r="7" spans="1:17" x14ac:dyDescent="0.25">
      <c r="A7" s="16" t="s">
        <v>18</v>
      </c>
      <c r="B7" s="16" t="s">
        <v>32</v>
      </c>
      <c r="C7" s="17" t="s">
        <v>33</v>
      </c>
      <c r="D7" s="18" t="s">
        <v>34</v>
      </c>
      <c r="E7" s="19"/>
      <c r="F7" s="19"/>
      <c r="G7" s="19"/>
      <c r="H7" s="19"/>
      <c r="I7" s="19"/>
      <c r="J7" s="20">
        <v>45443</v>
      </c>
      <c r="K7" s="18"/>
      <c r="M7" s="6"/>
      <c r="N7" s="5"/>
      <c r="O7" s="5"/>
      <c r="P7" s="5"/>
      <c r="Q7" s="5"/>
    </row>
    <row r="8" spans="1:17" ht="30" x14ac:dyDescent="0.25">
      <c r="A8" s="16" t="s">
        <v>27</v>
      </c>
      <c r="B8" s="17" t="s">
        <v>69</v>
      </c>
      <c r="C8" s="17" t="s">
        <v>116</v>
      </c>
      <c r="D8" s="18" t="s">
        <v>21</v>
      </c>
      <c r="E8" s="19"/>
      <c r="F8" s="19"/>
      <c r="G8" s="19"/>
      <c r="H8" s="19"/>
      <c r="I8" s="19"/>
      <c r="J8" s="20">
        <v>45566</v>
      </c>
      <c r="K8" s="18"/>
      <c r="M8" s="6" t="s">
        <v>27</v>
      </c>
      <c r="N8" s="5">
        <f>SUMIF($A$5:$A54,$M8,E$5:E54)</f>
        <v>0</v>
      </c>
      <c r="O8" s="5">
        <f>SUMIF($A$5:$A54,$M8,F$5:F54)</f>
        <v>0</v>
      </c>
      <c r="P8" s="5">
        <f>SUMIF($A$5:$A54,$M8,G$5:G54)</f>
        <v>0</v>
      </c>
      <c r="Q8" s="5">
        <f>SUMIF($A$5:$A54,$M8,H$5:H54)</f>
        <v>0</v>
      </c>
    </row>
    <row r="9" spans="1:17" x14ac:dyDescent="0.25">
      <c r="A9" s="16" t="s">
        <v>29</v>
      </c>
      <c r="B9" s="16" t="s">
        <v>77</v>
      </c>
      <c r="C9" s="16" t="s">
        <v>117</v>
      </c>
      <c r="D9" s="18" t="s">
        <v>16</v>
      </c>
      <c r="E9" s="19"/>
      <c r="F9" s="19"/>
      <c r="G9" s="19">
        <f>[27]NVR_RD!$AI$1-F6-E4</f>
        <v>-597154.67550706118</v>
      </c>
      <c r="H9" s="19"/>
      <c r="I9" s="19"/>
      <c r="J9" s="20">
        <v>45658</v>
      </c>
      <c r="K9" s="18"/>
      <c r="M9" s="6" t="s">
        <v>29</v>
      </c>
      <c r="N9" s="5">
        <f>SUMIF($A$5:$A58,$M9,E$5:E58)</f>
        <v>0</v>
      </c>
      <c r="O9" s="5">
        <f>SUMIF($A$5:$A58,$M9,F$5:F58)</f>
        <v>0</v>
      </c>
      <c r="P9" s="5">
        <f>SUMIF($A$5:$A58,$M9,G$5:G58)</f>
        <v>-597154.67550706118</v>
      </c>
      <c r="Q9" s="5">
        <f>SUMIF($A$5:$A58,$M9,H$5:H58)</f>
        <v>7343139.4912650883</v>
      </c>
    </row>
    <row r="10" spans="1:17" ht="29.65" customHeight="1" x14ac:dyDescent="0.25">
      <c r="A10" s="16" t="s">
        <v>29</v>
      </c>
      <c r="B10" s="16" t="s">
        <v>63</v>
      </c>
      <c r="C10" s="17" t="s">
        <v>64</v>
      </c>
      <c r="D10" s="18" t="s">
        <v>16</v>
      </c>
      <c r="E10" s="19"/>
      <c r="F10" s="19"/>
      <c r="G10" s="19"/>
      <c r="H10" s="19">
        <f>[4]NVR_RD!$V$1-G9-F6-E4</f>
        <v>7343139.4912650883</v>
      </c>
      <c r="I10" s="19"/>
      <c r="J10" s="20">
        <v>46023</v>
      </c>
      <c r="K10" s="18"/>
      <c r="M10" s="6"/>
      <c r="N10" s="5"/>
      <c r="O10" s="5"/>
      <c r="P10" s="5"/>
      <c r="Q10" s="5"/>
    </row>
    <row r="11" spans="1:17" x14ac:dyDescent="0.25">
      <c r="A11" s="16" t="s">
        <v>29</v>
      </c>
      <c r="B11" s="16" t="s">
        <v>41</v>
      </c>
      <c r="C11" s="17" t="s">
        <v>42</v>
      </c>
      <c r="D11" s="18"/>
      <c r="E11" s="19"/>
      <c r="F11" s="19"/>
      <c r="G11" s="19"/>
      <c r="H11" s="19"/>
      <c r="I11" s="19"/>
      <c r="J11" s="20"/>
      <c r="K11" s="18"/>
      <c r="M11" s="6"/>
      <c r="N11" s="5"/>
      <c r="O11" s="5"/>
      <c r="P11" s="5"/>
      <c r="Q11" s="5"/>
    </row>
    <row r="12" spans="1:17" x14ac:dyDescent="0.25">
      <c r="A12" s="16" t="s">
        <v>29</v>
      </c>
      <c r="B12" s="16" t="s">
        <v>43</v>
      </c>
      <c r="C12" s="16" t="s">
        <v>45</v>
      </c>
      <c r="D12" s="18" t="s">
        <v>21</v>
      </c>
      <c r="E12" s="19"/>
      <c r="F12" s="19"/>
      <c r="G12" s="19"/>
      <c r="H12" s="19"/>
      <c r="I12" s="19"/>
      <c r="J12" s="20"/>
      <c r="K12" s="18"/>
      <c r="M12" s="6"/>
      <c r="N12" s="5"/>
      <c r="O12" s="5"/>
      <c r="P12" s="5"/>
      <c r="Q12" s="5"/>
    </row>
    <row r="13" spans="1:17" x14ac:dyDescent="0.25">
      <c r="A13" s="16" t="s">
        <v>29</v>
      </c>
      <c r="B13" s="16" t="s">
        <v>43</v>
      </c>
      <c r="C13" s="16" t="s">
        <v>46</v>
      </c>
      <c r="D13" s="18" t="s">
        <v>21</v>
      </c>
      <c r="E13" s="19"/>
      <c r="F13" s="19"/>
      <c r="G13" s="19"/>
      <c r="H13" s="19"/>
      <c r="I13" s="19"/>
      <c r="J13" s="20"/>
      <c r="K13" s="18"/>
    </row>
    <row r="14" spans="1:17" x14ac:dyDescent="0.25">
      <c r="A14" s="16" t="s">
        <v>29</v>
      </c>
      <c r="B14" s="16" t="s">
        <v>43</v>
      </c>
      <c r="C14" s="16" t="s">
        <v>44</v>
      </c>
      <c r="D14" s="18" t="s">
        <v>21</v>
      </c>
      <c r="E14" s="19"/>
      <c r="F14" s="19"/>
      <c r="G14" s="19"/>
      <c r="H14" s="19"/>
      <c r="I14" s="19"/>
      <c r="J14" s="18"/>
      <c r="K14" s="20"/>
    </row>
    <row r="15" spans="1:17" x14ac:dyDescent="0.25">
      <c r="A15" s="16" t="s">
        <v>29</v>
      </c>
      <c r="B15" s="16" t="s">
        <v>43</v>
      </c>
      <c r="C15" s="16" t="s">
        <v>93</v>
      </c>
      <c r="D15" s="18" t="s">
        <v>21</v>
      </c>
      <c r="E15" s="19"/>
      <c r="F15" s="19"/>
      <c r="G15" s="19"/>
      <c r="H15" s="19"/>
      <c r="I15" s="19"/>
      <c r="J15" s="20"/>
      <c r="K15" s="20"/>
    </row>
    <row r="16" spans="1:17" x14ac:dyDescent="0.25">
      <c r="A16" s="16" t="s">
        <v>29</v>
      </c>
      <c r="B16" s="16" t="s">
        <v>43</v>
      </c>
      <c r="C16" s="17" t="s">
        <v>47</v>
      </c>
      <c r="D16" s="18" t="s">
        <v>16</v>
      </c>
      <c r="E16" s="19"/>
      <c r="F16" s="19"/>
      <c r="G16" s="19"/>
      <c r="H16" s="19"/>
      <c r="I16" s="19"/>
      <c r="J16" s="20">
        <v>45658</v>
      </c>
      <c r="K16" s="18"/>
    </row>
    <row r="17" spans="1:11" x14ac:dyDescent="0.25">
      <c r="A17" s="16" t="s">
        <v>29</v>
      </c>
      <c r="B17" s="16" t="s">
        <v>43</v>
      </c>
      <c r="C17" s="17" t="s">
        <v>48</v>
      </c>
      <c r="D17" s="18" t="s">
        <v>21</v>
      </c>
      <c r="E17" s="19"/>
      <c r="F17" s="19"/>
      <c r="G17" s="19"/>
      <c r="H17" s="19"/>
      <c r="I17" s="19"/>
      <c r="J17" s="20">
        <v>45658</v>
      </c>
      <c r="K17" s="18"/>
    </row>
    <row r="18" spans="1:11" x14ac:dyDescent="0.25">
      <c r="A18" s="16" t="s">
        <v>29</v>
      </c>
      <c r="B18" s="16" t="s">
        <v>43</v>
      </c>
      <c r="C18" s="17" t="s">
        <v>49</v>
      </c>
      <c r="D18" s="18" t="s">
        <v>21</v>
      </c>
      <c r="E18" s="19"/>
      <c r="F18" s="19"/>
      <c r="G18" s="19"/>
      <c r="H18" s="19"/>
      <c r="I18" s="19"/>
      <c r="J18" s="20">
        <v>45658</v>
      </c>
      <c r="K18" s="18"/>
    </row>
    <row r="19" spans="1:11" x14ac:dyDescent="0.25">
      <c r="A19" s="16" t="s">
        <v>29</v>
      </c>
      <c r="B19" s="16" t="s">
        <v>43</v>
      </c>
      <c r="C19" s="17" t="s">
        <v>50</v>
      </c>
      <c r="D19" s="18" t="s">
        <v>21</v>
      </c>
      <c r="E19" s="19"/>
      <c r="F19" s="19"/>
      <c r="G19" s="19"/>
      <c r="H19" s="19"/>
      <c r="I19" s="19"/>
      <c r="J19" s="20">
        <v>45658</v>
      </c>
      <c r="K19" s="18"/>
    </row>
    <row r="20" spans="1:11" x14ac:dyDescent="0.25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20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20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20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20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16"/>
      <c r="B53" s="16"/>
      <c r="C53" s="16"/>
      <c r="D53" s="18"/>
      <c r="E53" s="19"/>
      <c r="F53" s="19"/>
      <c r="G53" s="19"/>
      <c r="H53" s="19"/>
      <c r="I53" s="19"/>
      <c r="J53" s="18"/>
      <c r="K53" s="18"/>
    </row>
    <row r="54" spans="1:11" x14ac:dyDescent="0.25">
      <c r="A54" s="22" t="s">
        <v>51</v>
      </c>
      <c r="B54" s="22" t="s">
        <v>51</v>
      </c>
      <c r="C54" s="22" t="s">
        <v>51</v>
      </c>
      <c r="D54" s="22" t="s">
        <v>51</v>
      </c>
      <c r="E54" s="22"/>
      <c r="F54" s="22"/>
      <c r="G54" s="22"/>
      <c r="H54" s="22"/>
      <c r="I54" s="22"/>
      <c r="J54" s="22" t="s">
        <v>51</v>
      </c>
      <c r="K54" s="22" t="s">
        <v>51</v>
      </c>
    </row>
    <row r="55" spans="1:11" x14ac:dyDescent="0.25">
      <c r="D55" s="24" t="s">
        <v>52</v>
      </c>
      <c r="E55" s="5">
        <f>SUM(E5:E53)</f>
        <v>0</v>
      </c>
      <c r="F55" s="5">
        <f>SUM(F5:F53)</f>
        <v>3705272.0271055475</v>
      </c>
      <c r="G55" s="5">
        <f>SUM(G5:G53)</f>
        <v>-597154.67550706118</v>
      </c>
      <c r="H55" s="5">
        <f>SUM(H5:H53)</f>
        <v>7343139.4912650883</v>
      </c>
    </row>
    <row r="56" spans="1:11" x14ac:dyDescent="0.25">
      <c r="D56" s="24"/>
      <c r="E56" s="25"/>
      <c r="F56" s="26"/>
      <c r="G56" s="27"/>
      <c r="H56" s="27"/>
    </row>
    <row r="57" spans="1:11" x14ac:dyDescent="0.25">
      <c r="C57" t="s">
        <v>53</v>
      </c>
      <c r="D57" s="28"/>
      <c r="E57" s="25"/>
      <c r="F57" s="25"/>
    </row>
  </sheetData>
  <mergeCells count="1">
    <mergeCell ref="E2:H2"/>
  </mergeCells>
  <dataValidations count="4">
    <dataValidation type="list" allowBlank="1" showInputMessage="1" showErrorMessage="1" sqref="A16:A19" xr:uid="{91EAE5B6-A8AC-45E3-9037-5F4653D69EFF}">
      <formula1>$M$5:$M$9</formula1>
    </dataValidation>
    <dataValidation type="list" allowBlank="1" showInputMessage="1" showErrorMessage="1" sqref="D5:D53" xr:uid="{900D0159-E3F7-4B9B-A217-E2D9289796E7}">
      <formula1>"Rev Req't, Surcharge, Credit"</formula1>
    </dataValidation>
    <dataValidation type="list" allowBlank="1" showInputMessage="1" showErrorMessage="1" sqref="A4" xr:uid="{83056A8D-16C3-4DB9-82BB-80F498B4B5B5}">
      <formula1>#REF!</formula1>
    </dataValidation>
    <dataValidation type="list" allowBlank="1" showInputMessage="1" showErrorMessage="1" sqref="A5:A15 A20:A53" xr:uid="{3770CC18-B7D0-4E42-81F6-ADA7FB33DA6A}">
      <formula1>$M$5:$M$10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FF1B2-D967-483E-9E81-E17599544075}">
  <sheetPr>
    <tabColor theme="5" tint="0.39997558519241921"/>
  </sheetPr>
  <dimension ref="A1:Q56"/>
  <sheetViews>
    <sheetView zoomScale="85" zoomScaleNormal="85" workbookViewId="0">
      <selection activeCell="C13" sqref="C13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118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14</v>
      </c>
      <c r="C4" s="11" t="s">
        <v>15</v>
      </c>
      <c r="D4" s="12" t="s">
        <v>16</v>
      </c>
      <c r="E4" s="13">
        <f>[1]SVR!$H$9*1000</f>
        <v>40005052.580575414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-494738.62663542968</v>
      </c>
      <c r="O5" s="5">
        <f>SUMIF($A$5:$A52,$M5,F$5:F52)</f>
        <v>6690131.9369073557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73</v>
      </c>
      <c r="C7" s="17" t="s">
        <v>74</v>
      </c>
      <c r="D7" s="18"/>
      <c r="E7" s="19">
        <f>([1]SVR!$I$9-[1]SVR!$H$9)*1000</f>
        <v>-494738.62663542968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82649.611408367928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0</v>
      </c>
      <c r="Q8" s="5">
        <f>SUMIF($A$5:$A57,$M8,H$5:H57)</f>
        <v>8768475.9327674359</v>
      </c>
    </row>
    <row r="9" spans="1:17" ht="30" x14ac:dyDescent="0.25">
      <c r="A9" s="16" t="s">
        <v>18</v>
      </c>
      <c r="B9" s="17" t="s">
        <v>57</v>
      </c>
      <c r="C9" s="17" t="s">
        <v>31</v>
      </c>
      <c r="D9" s="18" t="s">
        <v>16</v>
      </c>
      <c r="E9" s="19"/>
      <c r="F9" s="19">
        <f>[2]SVR!$O$9*1000-E4-E7</f>
        <v>6690131.9369073557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7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20"/>
    </row>
    <row r="11" spans="1:17" x14ac:dyDescent="0.25">
      <c r="A11" s="16" t="s">
        <v>29</v>
      </c>
      <c r="B11" s="16" t="s">
        <v>119</v>
      </c>
      <c r="C11" s="17" t="s">
        <v>120</v>
      </c>
      <c r="D11" s="18" t="s">
        <v>21</v>
      </c>
      <c r="E11" s="19"/>
      <c r="F11" s="19"/>
      <c r="G11" s="19"/>
      <c r="H11" s="19"/>
      <c r="I11" s="19"/>
      <c r="J11" s="20">
        <v>45536</v>
      </c>
      <c r="K11" s="18"/>
    </row>
    <row r="12" spans="1:17" ht="30" x14ac:dyDescent="0.25">
      <c r="A12" s="16" t="s">
        <v>27</v>
      </c>
      <c r="B12" s="16" t="s">
        <v>89</v>
      </c>
      <c r="C12" s="17" t="s">
        <v>121</v>
      </c>
      <c r="D12" s="18" t="s">
        <v>21</v>
      </c>
      <c r="E12" s="19"/>
      <c r="F12" s="19"/>
      <c r="G12" s="19"/>
      <c r="H12" s="19"/>
      <c r="I12" s="19"/>
      <c r="J12" s="20">
        <v>45566</v>
      </c>
      <c r="K12" s="18"/>
    </row>
    <row r="13" spans="1:17" x14ac:dyDescent="0.25">
      <c r="A13" s="16" t="s">
        <v>27</v>
      </c>
      <c r="B13" s="16" t="s">
        <v>37</v>
      </c>
      <c r="C13" s="17" t="s">
        <v>38</v>
      </c>
      <c r="D13" s="18" t="s">
        <v>16</v>
      </c>
      <c r="E13" s="19"/>
      <c r="F13" s="19"/>
      <c r="G13" s="19">
        <f>'[29]Revenue split'!$N$19</f>
        <v>82649.611408367928</v>
      </c>
      <c r="H13" s="19"/>
      <c r="I13" s="19"/>
      <c r="J13" s="20">
        <v>45658</v>
      </c>
      <c r="K13" s="20"/>
    </row>
    <row r="14" spans="1:17" x14ac:dyDescent="0.25">
      <c r="A14" s="16" t="s">
        <v>29</v>
      </c>
      <c r="B14" s="16" t="s">
        <v>63</v>
      </c>
      <c r="C14" s="17" t="s">
        <v>64</v>
      </c>
      <c r="D14" s="18" t="s">
        <v>16</v>
      </c>
      <c r="E14" s="19"/>
      <c r="F14" s="19"/>
      <c r="G14" s="19"/>
      <c r="H14" s="19">
        <f>[4]SVR_RD!$V$1-G13-F9-E7-E4</f>
        <v>8768475.9327674359</v>
      </c>
      <c r="I14" s="19"/>
      <c r="J14" s="20">
        <v>46023</v>
      </c>
      <c r="K14" s="18"/>
    </row>
    <row r="15" spans="1:17" x14ac:dyDescent="0.25">
      <c r="A15" s="16" t="s">
        <v>29</v>
      </c>
      <c r="B15" s="16" t="s">
        <v>41</v>
      </c>
      <c r="C15" s="17" t="s">
        <v>42</v>
      </c>
      <c r="D15" s="18" t="s">
        <v>21</v>
      </c>
      <c r="E15" s="19"/>
      <c r="F15" s="19"/>
      <c r="G15" s="19"/>
      <c r="H15" s="19"/>
      <c r="I15" s="19"/>
      <c r="J15" s="20"/>
      <c r="K15" s="18"/>
    </row>
    <row r="16" spans="1:17" x14ac:dyDescent="0.25">
      <c r="A16" s="16" t="s">
        <v>29</v>
      </c>
      <c r="B16" s="16" t="s">
        <v>43</v>
      </c>
      <c r="C16" s="17" t="s">
        <v>44</v>
      </c>
      <c r="D16" s="18" t="s">
        <v>21</v>
      </c>
      <c r="E16" s="19"/>
      <c r="F16" s="19"/>
      <c r="G16" s="19"/>
      <c r="H16" s="19"/>
      <c r="I16" s="19"/>
      <c r="J16" s="20"/>
      <c r="K16" s="18"/>
    </row>
    <row r="17" spans="1:11" ht="30" x14ac:dyDescent="0.25">
      <c r="A17" s="16" t="s">
        <v>29</v>
      </c>
      <c r="B17" s="16" t="s">
        <v>43</v>
      </c>
      <c r="C17" s="17" t="s">
        <v>45</v>
      </c>
      <c r="D17" s="18" t="s">
        <v>21</v>
      </c>
      <c r="E17" s="19"/>
      <c r="F17" s="19"/>
      <c r="G17" s="19"/>
      <c r="H17" s="19"/>
      <c r="I17" s="19"/>
      <c r="J17" s="20"/>
      <c r="K17" s="18"/>
    </row>
    <row r="18" spans="1:11" x14ac:dyDescent="0.25">
      <c r="A18" s="16" t="s">
        <v>29</v>
      </c>
      <c r="B18" s="16" t="s">
        <v>43</v>
      </c>
      <c r="C18" s="17" t="s">
        <v>46</v>
      </c>
      <c r="D18" s="18" t="s">
        <v>21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 t="s">
        <v>29</v>
      </c>
      <c r="B19" s="16" t="s">
        <v>43</v>
      </c>
      <c r="C19" s="17" t="s">
        <v>47</v>
      </c>
      <c r="D19" s="18" t="s">
        <v>16</v>
      </c>
      <c r="E19" s="19"/>
      <c r="F19" s="19"/>
      <c r="G19" s="19"/>
      <c r="H19" s="19"/>
      <c r="I19" s="19"/>
      <c r="J19" s="20">
        <v>45658</v>
      </c>
      <c r="K19" s="18"/>
    </row>
    <row r="20" spans="1:11" x14ac:dyDescent="0.25">
      <c r="A20" s="16" t="s">
        <v>29</v>
      </c>
      <c r="B20" s="16" t="s">
        <v>43</v>
      </c>
      <c r="C20" s="17" t="s">
        <v>48</v>
      </c>
      <c r="D20" s="18" t="s">
        <v>21</v>
      </c>
      <c r="E20" s="19"/>
      <c r="F20" s="19"/>
      <c r="G20" s="19"/>
      <c r="H20" s="19"/>
      <c r="I20" s="19"/>
      <c r="J20" s="20">
        <v>45658</v>
      </c>
      <c r="K20" s="18"/>
    </row>
    <row r="21" spans="1:11" x14ac:dyDescent="0.25">
      <c r="A21" s="16" t="s">
        <v>29</v>
      </c>
      <c r="B21" s="16" t="s">
        <v>43</v>
      </c>
      <c r="C21" s="17" t="s">
        <v>49</v>
      </c>
      <c r="D21" s="18" t="s">
        <v>21</v>
      </c>
      <c r="E21" s="19"/>
      <c r="F21" s="19"/>
      <c r="G21" s="19"/>
      <c r="H21" s="19"/>
      <c r="I21" s="19"/>
      <c r="J21" s="20">
        <v>45658</v>
      </c>
      <c r="K21" s="18"/>
    </row>
    <row r="22" spans="1:11" x14ac:dyDescent="0.25">
      <c r="A22" s="16" t="s">
        <v>29</v>
      </c>
      <c r="B22" s="16" t="s">
        <v>43</v>
      </c>
      <c r="C22" s="17" t="s">
        <v>50</v>
      </c>
      <c r="D22" s="18" t="s">
        <v>21</v>
      </c>
      <c r="E22" s="19"/>
      <c r="F22" s="19"/>
      <c r="G22" s="19"/>
      <c r="H22" s="19"/>
      <c r="I22" s="19"/>
      <c r="J22" s="20">
        <v>45658</v>
      </c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20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20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2" t="s">
        <v>51</v>
      </c>
      <c r="B53" s="22" t="s">
        <v>51</v>
      </c>
      <c r="C53" s="23" t="s">
        <v>51</v>
      </c>
      <c r="D53" s="22" t="s">
        <v>51</v>
      </c>
      <c r="E53" s="22"/>
      <c r="F53" s="22"/>
      <c r="G53" s="22"/>
      <c r="H53" s="22"/>
      <c r="I53" s="22"/>
      <c r="J53" s="22" t="s">
        <v>51</v>
      </c>
      <c r="K53" s="22" t="s">
        <v>51</v>
      </c>
    </row>
    <row r="54" spans="1:11" x14ac:dyDescent="0.25">
      <c r="D54" s="24" t="s">
        <v>52</v>
      </c>
      <c r="E54" s="5">
        <f>SUM(E5:E52)</f>
        <v>-494738.62663542968</v>
      </c>
      <c r="F54" s="5">
        <f t="shared" ref="F54:H54" si="1">SUM(F5:F52)</f>
        <v>6690131.9369073557</v>
      </c>
      <c r="G54" s="5">
        <f t="shared" si="1"/>
        <v>82649.611408367928</v>
      </c>
      <c r="H54" s="5">
        <f t="shared" si="1"/>
        <v>8768475.9327674359</v>
      </c>
    </row>
    <row r="55" spans="1:11" x14ac:dyDescent="0.25">
      <c r="D55" s="24"/>
      <c r="E55" s="25"/>
      <c r="F55" s="26"/>
      <c r="G55" s="27"/>
      <c r="H55" s="27"/>
    </row>
    <row r="56" spans="1:11" x14ac:dyDescent="0.25">
      <c r="C56" s="3" t="s">
        <v>53</v>
      </c>
      <c r="D56" s="28"/>
      <c r="E56" s="25"/>
      <c r="F56" s="25"/>
    </row>
  </sheetData>
  <mergeCells count="1">
    <mergeCell ref="E2:H2"/>
  </mergeCells>
  <dataValidations count="3">
    <dataValidation type="list" allowBlank="1" showInputMessage="1" showErrorMessage="1" sqref="D5:D52" xr:uid="{47252690-38A7-4B31-B0DA-F3BC2EA730BC}">
      <formula1>"Rev Req't, Surcharge, Credit"</formula1>
    </dataValidation>
    <dataValidation type="list" allowBlank="1" showInputMessage="1" showErrorMessage="1" sqref="A4" xr:uid="{3AA68F6E-F838-4952-852D-83BCCF80E471}">
      <formula1>#REF!</formula1>
    </dataValidation>
    <dataValidation type="list" allowBlank="1" showInputMessage="1" showErrorMessage="1" sqref="A5:A52" xr:uid="{28C4D183-732B-4B1F-89FD-824D8C0B369C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10567-36DA-41CF-8F81-9628DCB029B1}">
  <sheetPr>
    <tabColor theme="5" tint="0.39997558519241921"/>
  </sheetPr>
  <dimension ref="A1:Q58"/>
  <sheetViews>
    <sheetView zoomScale="85" zoomScaleNormal="85" workbookViewId="0">
      <selection activeCell="C15" sqref="C15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122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14</v>
      </c>
      <c r="C4" s="11" t="s">
        <v>15</v>
      </c>
      <c r="D4" s="12" t="s">
        <v>16</v>
      </c>
      <c r="E4" s="13">
        <f>[1]SEL!$G$9*1000</f>
        <v>5898300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SUMIF($A$5:$A54,$M5,E$5:E54)</f>
        <v>38058.730247623316</v>
      </c>
      <c r="O5" s="5">
        <f>SUMIF($A$5:$A54,$M5,F$5:F54)</f>
        <v>75363.859337778733</v>
      </c>
      <c r="P5" s="5">
        <f>SUMIF($A$5:$A54,$M5,G$5:G54)</f>
        <v>0</v>
      </c>
      <c r="Q5" s="5">
        <f>SUMIF($A$5:$A54,$M5,H$5:H54)</f>
        <v>0</v>
      </c>
    </row>
    <row r="6" spans="1:17" ht="30" x14ac:dyDescent="0.25">
      <c r="A6" s="16" t="s">
        <v>18</v>
      </c>
      <c r="B6" s="16" t="s">
        <v>123</v>
      </c>
      <c r="C6" s="17" t="s">
        <v>124</v>
      </c>
      <c r="D6" s="18"/>
      <c r="E6" s="19"/>
      <c r="F6" s="19"/>
      <c r="G6" s="19"/>
      <c r="H6" s="19"/>
      <c r="I6" s="19"/>
      <c r="J6" s="20">
        <v>45051</v>
      </c>
      <c r="K6" s="18"/>
      <c r="M6" s="6"/>
      <c r="N6" s="5"/>
      <c r="O6" s="5"/>
      <c r="P6" s="5"/>
      <c r="Q6" s="5"/>
    </row>
    <row r="7" spans="1:17" ht="30" x14ac:dyDescent="0.25">
      <c r="A7" s="16" t="s">
        <v>18</v>
      </c>
      <c r="B7" s="16" t="s">
        <v>25</v>
      </c>
      <c r="C7" s="17" t="s">
        <v>26</v>
      </c>
      <c r="D7" s="18"/>
      <c r="E7" s="19">
        <f>([1]SEL!$I$9-[1]SEL!$G$9)*1000</f>
        <v>38058.730247623316</v>
      </c>
      <c r="F7" s="19"/>
      <c r="G7" s="19"/>
      <c r="H7" s="19"/>
      <c r="I7" s="19"/>
      <c r="J7" s="20">
        <v>45138</v>
      </c>
      <c r="K7" s="18"/>
      <c r="M7" s="6"/>
      <c r="N7" s="5"/>
      <c r="O7" s="5"/>
      <c r="P7" s="5"/>
      <c r="Q7" s="5"/>
    </row>
    <row r="8" spans="1:17" ht="30" x14ac:dyDescent="0.25">
      <c r="A8" s="16" t="s">
        <v>18</v>
      </c>
      <c r="B8" s="16" t="s">
        <v>125</v>
      </c>
      <c r="C8" s="17" t="s">
        <v>126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24</v>
      </c>
      <c r="N8" s="5">
        <f>SUMIF($A$5:$A55,$M8,E$5:E55)</f>
        <v>0</v>
      </c>
      <c r="O8" s="5">
        <f>SUMIF($A$5:$A55,$M8,F$5:F55)</f>
        <v>0</v>
      </c>
      <c r="P8" s="5">
        <f>SUMIF($A$5:$A55,$M8,G$5:G55)</f>
        <v>0</v>
      </c>
      <c r="Q8" s="5">
        <f>SUMIF($A$5:$A55,$M8,H$5:H55)</f>
        <v>0</v>
      </c>
    </row>
    <row r="9" spans="1:17" ht="30" x14ac:dyDescent="0.25">
      <c r="A9" s="16" t="s">
        <v>18</v>
      </c>
      <c r="B9" s="17" t="s">
        <v>30</v>
      </c>
      <c r="C9" s="17" t="s">
        <v>31</v>
      </c>
      <c r="D9" s="18" t="s">
        <v>16</v>
      </c>
      <c r="E9" s="19"/>
      <c r="F9" s="19">
        <f>[2]SEL!$O$9*1000-E4-E7</f>
        <v>75363.859337778733</v>
      </c>
      <c r="G9" s="19"/>
      <c r="H9" s="19"/>
      <c r="I9" s="19"/>
      <c r="J9" s="20">
        <v>45413</v>
      </c>
      <c r="K9" s="18"/>
      <c r="M9" s="6" t="s">
        <v>27</v>
      </c>
      <c r="N9" s="5">
        <f>SUMIF($A$5:$A55,$M9,E$5:E55)</f>
        <v>0</v>
      </c>
      <c r="O9" s="5">
        <f>SUMIF($A$5:$A55,$M9,F$5:F55)</f>
        <v>0</v>
      </c>
      <c r="P9" s="5">
        <f>SUMIF($A$5:$A55,$M9,G$5:G55)</f>
        <v>0</v>
      </c>
      <c r="Q9" s="5">
        <f>SUMIF($A$5:$A55,$M9,H$5:H55)</f>
        <v>0</v>
      </c>
    </row>
    <row r="10" spans="1:17" x14ac:dyDescent="0.25">
      <c r="A10" s="16" t="s">
        <v>18</v>
      </c>
      <c r="B10" s="16" t="s">
        <v>32</v>
      </c>
      <c r="C10" s="17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18"/>
      <c r="M10" s="6" t="s">
        <v>29</v>
      </c>
      <c r="N10" s="5">
        <f>SUMIF($A$5:$A59,$M10,E$5:E59)</f>
        <v>0</v>
      </c>
      <c r="O10" s="5">
        <f>SUMIF($A$5:$A59,$M10,F$5:F59)</f>
        <v>0</v>
      </c>
      <c r="P10" s="5">
        <f>SUMIF($A$5:$A59,$M10,G$5:G59)</f>
        <v>-154025.90315374825</v>
      </c>
      <c r="Q10" s="5">
        <f>SUMIF($A$5:$A59,$M10,H$5:H59)</f>
        <v>1851733.2393300403</v>
      </c>
    </row>
    <row r="11" spans="1:17" ht="30" x14ac:dyDescent="0.25">
      <c r="A11" s="16" t="s">
        <v>27</v>
      </c>
      <c r="B11" s="16" t="s">
        <v>89</v>
      </c>
      <c r="C11" s="17" t="s">
        <v>90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18"/>
      <c r="M11" s="6"/>
      <c r="N11" s="5"/>
      <c r="O11" s="5"/>
      <c r="P11" s="5"/>
      <c r="Q11" s="5"/>
    </row>
    <row r="12" spans="1:17" x14ac:dyDescent="0.25">
      <c r="A12" s="16" t="s">
        <v>29</v>
      </c>
      <c r="B12" s="16" t="s">
        <v>109</v>
      </c>
      <c r="C12" s="17" t="s">
        <v>83</v>
      </c>
      <c r="D12" s="18" t="s">
        <v>16</v>
      </c>
      <c r="E12" s="19"/>
      <c r="F12" s="19"/>
      <c r="G12" s="19">
        <f>[12]SEL_RD!$AI$1-E4-E7-F9</f>
        <v>-154025.90315374825</v>
      </c>
      <c r="H12" s="19"/>
      <c r="I12" s="19"/>
      <c r="J12" s="20">
        <v>45658</v>
      </c>
      <c r="K12" s="18"/>
      <c r="M12" s="6"/>
      <c r="N12" s="5"/>
      <c r="O12" s="5"/>
      <c r="P12" s="5"/>
      <c r="Q12" s="5"/>
    </row>
    <row r="13" spans="1:17" x14ac:dyDescent="0.25">
      <c r="A13" s="16" t="s">
        <v>29</v>
      </c>
      <c r="B13" s="16" t="s">
        <v>63</v>
      </c>
      <c r="C13" s="17" t="s">
        <v>64</v>
      </c>
      <c r="D13" s="18" t="s">
        <v>16</v>
      </c>
      <c r="E13" s="19"/>
      <c r="F13" s="19"/>
      <c r="G13" s="19"/>
      <c r="H13" s="19">
        <f>[4]SEL_RD!$V$1-G12-F9-E7-E4</f>
        <v>1851733.2393300403</v>
      </c>
      <c r="I13" s="19"/>
      <c r="J13" s="20">
        <v>46023</v>
      </c>
      <c r="K13" s="18"/>
      <c r="M13" s="6"/>
      <c r="N13" s="5"/>
      <c r="O13" s="5"/>
      <c r="P13" s="5"/>
      <c r="Q13" s="5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20"/>
    </row>
    <row r="15" spans="1:17" x14ac:dyDescent="0.25">
      <c r="A15" s="16" t="s">
        <v>29</v>
      </c>
      <c r="B15" s="16" t="s">
        <v>43</v>
      </c>
      <c r="C15" s="17" t="s">
        <v>44</v>
      </c>
      <c r="D15" s="18" t="s">
        <v>21</v>
      </c>
      <c r="E15" s="19"/>
      <c r="F15" s="19"/>
      <c r="G15" s="19"/>
      <c r="H15" s="19"/>
      <c r="I15" s="19"/>
      <c r="J15" s="20"/>
      <c r="K15" s="20"/>
    </row>
    <row r="16" spans="1:17" ht="30" x14ac:dyDescent="0.25">
      <c r="A16" s="16" t="s">
        <v>29</v>
      </c>
      <c r="B16" s="16" t="s">
        <v>43</v>
      </c>
      <c r="C16" s="17" t="s">
        <v>45</v>
      </c>
      <c r="D16" s="18" t="s">
        <v>21</v>
      </c>
      <c r="E16" s="19"/>
      <c r="F16" s="19"/>
      <c r="G16" s="19"/>
      <c r="H16" s="19"/>
      <c r="I16" s="19"/>
      <c r="J16" s="18"/>
      <c r="K16" s="20"/>
    </row>
    <row r="17" spans="1:11" x14ac:dyDescent="0.25">
      <c r="A17" s="16" t="s">
        <v>29</v>
      </c>
      <c r="B17" s="16" t="s">
        <v>43</v>
      </c>
      <c r="C17" s="17" t="s">
        <v>46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16</v>
      </c>
      <c r="E18" s="19"/>
      <c r="F18" s="19"/>
      <c r="G18" s="19"/>
      <c r="H18" s="19"/>
      <c r="I18" s="19"/>
      <c r="J18" s="20">
        <v>45658</v>
      </c>
      <c r="K18" s="18"/>
    </row>
    <row r="19" spans="1:11" x14ac:dyDescent="0.25">
      <c r="A19" s="16" t="s">
        <v>29</v>
      </c>
      <c r="B19" s="16" t="s">
        <v>43</v>
      </c>
      <c r="C19" s="17" t="s">
        <v>48</v>
      </c>
      <c r="D19" s="18" t="s">
        <v>21</v>
      </c>
      <c r="E19" s="19"/>
      <c r="F19" s="19"/>
      <c r="G19" s="19"/>
      <c r="H19" s="19"/>
      <c r="I19" s="19"/>
      <c r="J19" s="20">
        <v>45658</v>
      </c>
      <c r="K19" s="18"/>
    </row>
    <row r="20" spans="1:11" x14ac:dyDescent="0.25">
      <c r="A20" s="16" t="s">
        <v>29</v>
      </c>
      <c r="B20" s="16" t="s">
        <v>43</v>
      </c>
      <c r="C20" s="17" t="s">
        <v>49</v>
      </c>
      <c r="D20" s="18" t="s">
        <v>21</v>
      </c>
      <c r="E20" s="19"/>
      <c r="F20" s="19"/>
      <c r="G20" s="19"/>
      <c r="H20" s="19"/>
      <c r="I20" s="19"/>
      <c r="J20" s="20">
        <v>45658</v>
      </c>
      <c r="K20" s="18"/>
    </row>
    <row r="21" spans="1:11" x14ac:dyDescent="0.25">
      <c r="A21" s="16" t="s">
        <v>29</v>
      </c>
      <c r="B21" s="16" t="s">
        <v>43</v>
      </c>
      <c r="C21" s="17" t="s">
        <v>50</v>
      </c>
      <c r="D21" s="18" t="s">
        <v>21</v>
      </c>
      <c r="E21" s="19"/>
      <c r="F21" s="19"/>
      <c r="G21" s="19"/>
      <c r="H21" s="19"/>
      <c r="I21" s="19"/>
      <c r="J21" s="20">
        <v>45658</v>
      </c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20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20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20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16"/>
      <c r="B53" s="16"/>
      <c r="C53" s="17"/>
      <c r="D53" s="18"/>
      <c r="E53" s="19"/>
      <c r="F53" s="19"/>
      <c r="G53" s="19"/>
      <c r="H53" s="19"/>
      <c r="I53" s="19"/>
      <c r="J53" s="18"/>
      <c r="K53" s="18"/>
    </row>
    <row r="54" spans="1:11" x14ac:dyDescent="0.25">
      <c r="A54" s="16"/>
      <c r="B54" s="16"/>
      <c r="C54" s="17"/>
      <c r="D54" s="18"/>
      <c r="E54" s="19"/>
      <c r="F54" s="19"/>
      <c r="G54" s="19"/>
      <c r="H54" s="19"/>
      <c r="I54" s="19"/>
      <c r="J54" s="18"/>
      <c r="K54" s="18"/>
    </row>
    <row r="55" spans="1:11" x14ac:dyDescent="0.25">
      <c r="A55" s="22" t="s">
        <v>51</v>
      </c>
      <c r="B55" s="22" t="s">
        <v>51</v>
      </c>
      <c r="C55" s="23" t="s">
        <v>51</v>
      </c>
      <c r="D55" s="22" t="s">
        <v>51</v>
      </c>
      <c r="E55" s="22"/>
      <c r="F55" s="22"/>
      <c r="G55" s="22"/>
      <c r="H55" s="22"/>
      <c r="I55" s="22"/>
      <c r="J55" s="22" t="s">
        <v>51</v>
      </c>
      <c r="K55" s="22" t="s">
        <v>51</v>
      </c>
    </row>
    <row r="56" spans="1:11" x14ac:dyDescent="0.25">
      <c r="D56" s="24" t="s">
        <v>52</v>
      </c>
      <c r="E56" s="5">
        <f>SUM(E5:E54)</f>
        <v>38058.730247623316</v>
      </c>
      <c r="F56" s="5">
        <f t="shared" ref="F56:H56" si="1">SUM(F5:F54)</f>
        <v>75363.859337778733</v>
      </c>
      <c r="G56" s="5">
        <f t="shared" si="1"/>
        <v>-154025.90315374825</v>
      </c>
      <c r="H56" s="5">
        <f t="shared" si="1"/>
        <v>1851733.2393300403</v>
      </c>
    </row>
    <row r="57" spans="1:11" x14ac:dyDescent="0.25">
      <c r="D57" s="24"/>
      <c r="E57" s="25"/>
      <c r="F57" s="26"/>
      <c r="G57" s="27"/>
      <c r="H57" s="27"/>
    </row>
    <row r="58" spans="1:11" x14ac:dyDescent="0.25">
      <c r="C58" s="3" t="s">
        <v>53</v>
      </c>
      <c r="D58" s="28"/>
      <c r="E58" s="25"/>
      <c r="F58" s="25"/>
    </row>
  </sheetData>
  <mergeCells count="1">
    <mergeCell ref="E2:H2"/>
  </mergeCells>
  <dataValidations count="4">
    <dataValidation type="list" allowBlank="1" showInputMessage="1" showErrorMessage="1" sqref="D5:D54" xr:uid="{7C182B19-E79C-4344-9CA4-CC21D39B5753}">
      <formula1>"Rev Req't, Surcharge, Credit"</formula1>
    </dataValidation>
    <dataValidation type="list" allowBlank="1" showInputMessage="1" showErrorMessage="1" sqref="A7 A18:A21" xr:uid="{4CF08B1C-3638-4991-A9DD-AA092D46102D}">
      <formula1>$M$5:$M$9</formula1>
    </dataValidation>
    <dataValidation type="list" allowBlank="1" showInputMessage="1" showErrorMessage="1" sqref="A4" xr:uid="{E6986D7B-1428-4F20-95E2-96D3AC1BA431}">
      <formula1>#REF!</formula1>
    </dataValidation>
    <dataValidation type="list" allowBlank="1" showInputMessage="1" showErrorMessage="1" sqref="A5:A6 A8:A17 A22:A54" xr:uid="{730C49F1-564C-4787-AAE4-A5E24E4F2FB4}">
      <formula1>$M$5:$M$13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D4B88-F6B8-40A1-92FE-16CABF939B6A}">
  <sheetPr>
    <tabColor theme="5" tint="0.39997558519241921"/>
  </sheetPr>
  <dimension ref="A1:Q57"/>
  <sheetViews>
    <sheetView zoomScale="85" zoomScaleNormal="85" workbookViewId="0">
      <selection activeCell="C12" sqref="C12"/>
    </sheetView>
  </sheetViews>
  <sheetFormatPr defaultRowHeight="15" x14ac:dyDescent="0.25"/>
  <cols>
    <col min="1" max="1" width="33" bestFit="1" customWidth="1"/>
    <col min="2" max="2" width="26" customWidth="1"/>
    <col min="3" max="3" width="54.140625" customWidth="1"/>
    <col min="4" max="4" width="18.42578125" style="6" customWidth="1"/>
    <col min="5" max="9" width="18.42578125" style="5" customWidth="1"/>
    <col min="10" max="10" width="16.5703125" style="6" customWidth="1"/>
    <col min="11" max="11" width="13.5703125" style="6" bestFit="1" customWidth="1"/>
    <col min="14" max="17" width="12.425781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113</v>
      </c>
      <c r="B2" s="2" t="s">
        <v>3</v>
      </c>
      <c r="C2" s="15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77</v>
      </c>
      <c r="C4" s="11" t="s">
        <v>114</v>
      </c>
      <c r="D4" s="12" t="s">
        <v>16</v>
      </c>
      <c r="E4" s="13">
        <f>'[32]Revenue split'!$D$19</f>
        <v>115012613.1314095</v>
      </c>
      <c r="F4" s="13"/>
      <c r="G4" s="13"/>
      <c r="H4" s="13"/>
      <c r="I4" s="13"/>
      <c r="J4" s="14">
        <v>44927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28</v>
      </c>
      <c r="C5" s="17" t="s">
        <v>87</v>
      </c>
      <c r="D5" s="18" t="s">
        <v>21</v>
      </c>
      <c r="E5" s="19"/>
      <c r="F5" s="19"/>
      <c r="G5" s="19"/>
      <c r="H5" s="19"/>
      <c r="I5" s="19"/>
      <c r="J5" s="20">
        <v>45292</v>
      </c>
      <c r="K5" s="18"/>
      <c r="M5" s="6" t="s">
        <v>18</v>
      </c>
      <c r="N5" s="5">
        <f>SUMIF($A$5:$A53,$M5,E$5:E53)</f>
        <v>0</v>
      </c>
      <c r="O5" s="5">
        <f>SUMIF($A$5:$A53,$M5,F$5:F53)</f>
        <v>9450262.2415422201</v>
      </c>
      <c r="P5" s="5">
        <f>SUMIF($A$5:$A53,$M5,G$5:G53)</f>
        <v>0</v>
      </c>
      <c r="Q5" s="5">
        <f>SUMIF($A$5:$A53,$M5,H$5:H53)</f>
        <v>0</v>
      </c>
    </row>
    <row r="6" spans="1:17" ht="30" x14ac:dyDescent="0.25">
      <c r="A6" s="16" t="s">
        <v>18</v>
      </c>
      <c r="B6" s="16" t="s">
        <v>99</v>
      </c>
      <c r="C6" s="17" t="s">
        <v>127</v>
      </c>
      <c r="D6" s="18"/>
      <c r="E6" s="19"/>
      <c r="F6" s="19">
        <f>'[32]Revenue split'!$M$19-E4</f>
        <v>9450262.2415422201</v>
      </c>
      <c r="G6" s="19"/>
      <c r="H6" s="19"/>
      <c r="I6" s="19"/>
      <c r="J6" s="20">
        <v>45413</v>
      </c>
      <c r="K6" s="18"/>
      <c r="M6" s="6" t="s">
        <v>24</v>
      </c>
      <c r="N6" s="5">
        <f>SUMIF($A$5:$A54,$M6,E$5:E54)</f>
        <v>0</v>
      </c>
      <c r="O6" s="5">
        <f>SUMIF($A$5:$A54,$M6,F$5:F54)</f>
        <v>0</v>
      </c>
      <c r="P6" s="5">
        <f>SUMIF($A$5:$A54,$M6,G$5:G54)</f>
        <v>0</v>
      </c>
      <c r="Q6" s="5">
        <f>SUMIF($A$5:$A54,$M6,H$5:H54)</f>
        <v>0</v>
      </c>
    </row>
    <row r="7" spans="1:17" x14ac:dyDescent="0.25">
      <c r="A7" s="16" t="s">
        <v>18</v>
      </c>
      <c r="B7" s="16" t="s">
        <v>32</v>
      </c>
      <c r="C7" s="16" t="s">
        <v>33</v>
      </c>
      <c r="D7" s="18" t="s">
        <v>34</v>
      </c>
      <c r="E7" s="19"/>
      <c r="F7" s="19"/>
      <c r="G7" s="19"/>
      <c r="H7" s="19"/>
      <c r="I7" s="19"/>
      <c r="J7" s="20">
        <v>45443</v>
      </c>
      <c r="K7" s="18"/>
      <c r="M7" s="6"/>
      <c r="N7" s="5"/>
      <c r="O7" s="5"/>
      <c r="P7" s="5"/>
      <c r="Q7" s="5"/>
    </row>
    <row r="8" spans="1:17" ht="30" x14ac:dyDescent="0.25">
      <c r="A8" s="16" t="s">
        <v>27</v>
      </c>
      <c r="B8" s="17" t="s">
        <v>128</v>
      </c>
      <c r="C8" s="17" t="s">
        <v>70</v>
      </c>
      <c r="D8" s="18" t="s">
        <v>21</v>
      </c>
      <c r="E8" s="19"/>
      <c r="F8" s="19"/>
      <c r="G8" s="19"/>
      <c r="H8" s="19"/>
      <c r="I8" s="19"/>
      <c r="J8" s="20">
        <v>45566</v>
      </c>
      <c r="K8" s="18"/>
      <c r="M8" s="6" t="s">
        <v>27</v>
      </c>
      <c r="N8" s="5">
        <f>SUMIF($A$5:$A54,$M8,E$5:E54)</f>
        <v>0</v>
      </c>
      <c r="O8" s="5">
        <f>SUMIF($A$5:$A54,$M8,F$5:F54)</f>
        <v>0</v>
      </c>
      <c r="P8" s="5">
        <f>SUMIF($A$5:$A54,$M8,G$5:G54)</f>
        <v>8427442.2124498691</v>
      </c>
      <c r="Q8" s="5">
        <f>SUMIF($A$5:$A54,$M8,H$5:H54)</f>
        <v>8427442.2124498691</v>
      </c>
    </row>
    <row r="9" spans="1:17" x14ac:dyDescent="0.25">
      <c r="A9" s="16" t="s">
        <v>27</v>
      </c>
      <c r="B9" s="16" t="s">
        <v>91</v>
      </c>
      <c r="C9" s="17" t="s">
        <v>92</v>
      </c>
      <c r="D9" s="18" t="s">
        <v>16</v>
      </c>
      <c r="E9" s="19"/>
      <c r="F9" s="19"/>
      <c r="G9" s="19">
        <f>'[33]Revenue split'!$N$19</f>
        <v>8427442.2124498691</v>
      </c>
      <c r="H9" s="19"/>
      <c r="I9" s="19"/>
      <c r="J9" s="20">
        <v>45658</v>
      </c>
      <c r="K9" s="18"/>
      <c r="M9" s="6" t="s">
        <v>29</v>
      </c>
      <c r="N9" s="5">
        <f>SUMIF($A$5:$A58,$M9,E$5:E58)</f>
        <v>0</v>
      </c>
      <c r="O9" s="5">
        <f>SUMIF($A$5:$A58,$M9,F$5:F58)</f>
        <v>0</v>
      </c>
      <c r="P9" s="5">
        <f>SUMIF($A$5:$A58,$M9,G$5:G58)</f>
        <v>0</v>
      </c>
      <c r="Q9" s="5">
        <f>SUMIF($A$5:$A58,$M9,H$5:H58)</f>
        <v>0</v>
      </c>
    </row>
    <row r="10" spans="1:17" ht="29.85" customHeight="1" x14ac:dyDescent="0.25">
      <c r="A10" s="16" t="s">
        <v>27</v>
      </c>
      <c r="B10" s="16" t="s">
        <v>91</v>
      </c>
      <c r="C10" s="17" t="s">
        <v>92</v>
      </c>
      <c r="D10" s="18" t="s">
        <v>16</v>
      </c>
      <c r="E10" s="19"/>
      <c r="F10" s="19"/>
      <c r="G10" s="19"/>
      <c r="H10" s="19">
        <f>'[33]Revenue split'!$N$19</f>
        <v>8427442.2124498691</v>
      </c>
      <c r="I10" s="19"/>
      <c r="J10" s="20">
        <v>46023</v>
      </c>
      <c r="K10" s="18"/>
      <c r="M10" s="6"/>
      <c r="N10" s="5"/>
      <c r="O10" s="5"/>
      <c r="P10" s="5"/>
      <c r="Q10" s="5"/>
    </row>
    <row r="11" spans="1:17" x14ac:dyDescent="0.25">
      <c r="A11" s="16" t="s">
        <v>29</v>
      </c>
      <c r="B11" s="16" t="s">
        <v>43</v>
      </c>
      <c r="C11" s="17" t="s">
        <v>42</v>
      </c>
      <c r="D11" s="18"/>
      <c r="E11" s="19"/>
      <c r="F11" s="19"/>
      <c r="G11" s="19"/>
      <c r="H11" s="19"/>
      <c r="I11" s="19"/>
      <c r="J11" s="20"/>
      <c r="K11" s="18"/>
      <c r="M11" s="6"/>
      <c r="N11" s="5"/>
      <c r="O11" s="5"/>
      <c r="P11" s="5"/>
      <c r="Q11" s="5"/>
    </row>
    <row r="12" spans="1:17" x14ac:dyDescent="0.25">
      <c r="A12" s="16" t="s">
        <v>29</v>
      </c>
      <c r="B12" s="16" t="s">
        <v>43</v>
      </c>
      <c r="C12" s="16" t="s">
        <v>45</v>
      </c>
      <c r="D12" s="18" t="s">
        <v>21</v>
      </c>
      <c r="E12" s="19"/>
      <c r="F12" s="19"/>
      <c r="G12" s="19"/>
      <c r="H12" s="19"/>
      <c r="I12" s="19"/>
      <c r="J12" s="20"/>
      <c r="K12" s="18"/>
      <c r="M12" s="6"/>
      <c r="N12" s="5"/>
      <c r="O12" s="5"/>
      <c r="P12" s="5"/>
      <c r="Q12" s="5"/>
    </row>
    <row r="13" spans="1:17" x14ac:dyDescent="0.25">
      <c r="A13" s="16" t="s">
        <v>29</v>
      </c>
      <c r="B13" s="16" t="s">
        <v>43</v>
      </c>
      <c r="C13" s="16" t="s">
        <v>46</v>
      </c>
      <c r="D13" s="18" t="s">
        <v>21</v>
      </c>
      <c r="E13" s="19"/>
      <c r="F13" s="19"/>
      <c r="G13" s="19"/>
      <c r="H13" s="19"/>
      <c r="I13" s="19"/>
      <c r="J13" s="20"/>
      <c r="K13" s="18"/>
    </row>
    <row r="14" spans="1:17" x14ac:dyDescent="0.25">
      <c r="A14" s="16" t="s">
        <v>29</v>
      </c>
      <c r="B14" s="16" t="s">
        <v>43</v>
      </c>
      <c r="C14" s="16" t="s">
        <v>44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25">
      <c r="A15" s="16" t="s">
        <v>29</v>
      </c>
      <c r="B15" s="16" t="s">
        <v>43</v>
      </c>
      <c r="C15" s="17" t="s">
        <v>47</v>
      </c>
      <c r="D15" s="18" t="s">
        <v>16</v>
      </c>
      <c r="E15" s="19"/>
      <c r="F15" s="19"/>
      <c r="G15" s="19"/>
      <c r="H15" s="19"/>
      <c r="I15" s="19"/>
      <c r="J15" s="20">
        <v>45658</v>
      </c>
      <c r="K15" s="20"/>
    </row>
    <row r="16" spans="1:17" x14ac:dyDescent="0.25">
      <c r="A16" s="16" t="s">
        <v>29</v>
      </c>
      <c r="B16" s="16" t="s">
        <v>43</v>
      </c>
      <c r="C16" s="17" t="s">
        <v>48</v>
      </c>
      <c r="D16" s="18" t="s">
        <v>21</v>
      </c>
      <c r="E16" s="19"/>
      <c r="F16" s="19"/>
      <c r="G16" s="19"/>
      <c r="H16" s="19"/>
      <c r="I16" s="19"/>
      <c r="J16" s="20">
        <v>45658</v>
      </c>
      <c r="K16" s="20"/>
    </row>
    <row r="17" spans="1:11" x14ac:dyDescent="0.25">
      <c r="A17" s="16" t="s">
        <v>29</v>
      </c>
      <c r="B17" s="16" t="s">
        <v>43</v>
      </c>
      <c r="C17" s="17" t="s">
        <v>49</v>
      </c>
      <c r="D17" s="18" t="s">
        <v>21</v>
      </c>
      <c r="E17" s="19"/>
      <c r="F17" s="19"/>
      <c r="G17" s="19"/>
      <c r="H17" s="19"/>
      <c r="I17" s="19"/>
      <c r="J17" s="20">
        <v>45658</v>
      </c>
      <c r="K17" s="18"/>
    </row>
    <row r="18" spans="1:11" x14ac:dyDescent="0.25">
      <c r="A18" s="16" t="s">
        <v>29</v>
      </c>
      <c r="B18" s="16" t="s">
        <v>43</v>
      </c>
      <c r="C18" s="17" t="s">
        <v>50</v>
      </c>
      <c r="D18" s="18" t="s">
        <v>21</v>
      </c>
      <c r="E18" s="19"/>
      <c r="F18" s="19"/>
      <c r="G18" s="19"/>
      <c r="H18" s="19"/>
      <c r="I18" s="19"/>
      <c r="J18" s="20">
        <v>45658</v>
      </c>
      <c r="K18" s="18"/>
    </row>
    <row r="19" spans="1:11" x14ac:dyDescent="0.25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20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20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20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20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16"/>
      <c r="B53" s="16"/>
      <c r="C53" s="16"/>
      <c r="D53" s="18"/>
      <c r="E53" s="19"/>
      <c r="F53" s="19"/>
      <c r="G53" s="19"/>
      <c r="H53" s="19"/>
      <c r="I53" s="19"/>
      <c r="J53" s="18"/>
      <c r="K53" s="18"/>
    </row>
    <row r="54" spans="1:11" x14ac:dyDescent="0.25">
      <c r="A54" s="22" t="s">
        <v>51</v>
      </c>
      <c r="B54" s="22" t="s">
        <v>51</v>
      </c>
      <c r="C54" s="22" t="s">
        <v>51</v>
      </c>
      <c r="D54" s="22" t="s">
        <v>51</v>
      </c>
      <c r="E54" s="22"/>
      <c r="F54" s="22"/>
      <c r="G54" s="22"/>
      <c r="H54" s="22"/>
      <c r="I54" s="22"/>
      <c r="J54" s="22" t="s">
        <v>51</v>
      </c>
      <c r="K54" s="22" t="s">
        <v>51</v>
      </c>
    </row>
    <row r="55" spans="1:11" x14ac:dyDescent="0.25">
      <c r="D55" s="24" t="s">
        <v>52</v>
      </c>
      <c r="E55" s="5">
        <f>SUM(E5:E53)</f>
        <v>0</v>
      </c>
      <c r="F55" s="5">
        <f>SUM(F5:F53)</f>
        <v>9450262.2415422201</v>
      </c>
      <c r="G55" s="5">
        <f>SUM(G5:G53)</f>
        <v>8427442.2124498691</v>
      </c>
      <c r="H55" s="5">
        <f>SUM(H5:H53)</f>
        <v>8427442.2124498691</v>
      </c>
    </row>
    <row r="56" spans="1:11" x14ac:dyDescent="0.25">
      <c r="D56" s="24"/>
      <c r="E56" s="25"/>
      <c r="F56" s="26"/>
      <c r="G56" s="27"/>
      <c r="H56" s="27"/>
    </row>
    <row r="57" spans="1:11" x14ac:dyDescent="0.25">
      <c r="C57" t="s">
        <v>53</v>
      </c>
      <c r="D57" s="28"/>
      <c r="E57" s="25"/>
      <c r="F57" s="25"/>
    </row>
  </sheetData>
  <mergeCells count="1">
    <mergeCell ref="E2:H2"/>
  </mergeCells>
  <dataValidations count="4">
    <dataValidation type="list" allowBlank="1" showInputMessage="1" showErrorMessage="1" sqref="A15:A18" xr:uid="{A89DDE27-F2D1-4912-84A3-D27BA9B721AB}">
      <formula1>$M$5:$M$9</formula1>
    </dataValidation>
    <dataValidation type="list" allowBlank="1" showInputMessage="1" showErrorMessage="1" sqref="D5:D53" xr:uid="{292DFF52-EDAA-4D9A-9646-4B19DB33CF48}">
      <formula1>"Rev Req't, Surcharge, Credit"</formula1>
    </dataValidation>
    <dataValidation type="list" allowBlank="1" showInputMessage="1" showErrorMessage="1" sqref="A4" xr:uid="{3092453B-F14D-4EE2-A976-BB9C86FF1954}">
      <formula1>#REF!</formula1>
    </dataValidation>
    <dataValidation type="list" allowBlank="1" showInputMessage="1" showErrorMessage="1" sqref="A5:A14 A19:A53" xr:uid="{FFD7615B-29B7-4C2E-B059-03679CC4F98D}">
      <formula1>$M$5:$M$10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4FFF2-AB81-497B-A324-05A607876BE5}">
  <sheetPr>
    <tabColor theme="5" tint="0.39997558519241921"/>
  </sheetPr>
  <dimension ref="A1:Q56"/>
  <sheetViews>
    <sheetView zoomScale="85" zoomScaleNormal="85" workbookViewId="0">
      <selection activeCell="C22" sqref="C22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129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14</v>
      </c>
      <c r="C4" s="11" t="s">
        <v>15</v>
      </c>
      <c r="D4" s="12" t="s">
        <v>16</v>
      </c>
      <c r="E4" s="13">
        <f>[1]STK!$G$9*1000</f>
        <v>59000996.183677733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-659709.37176007289</v>
      </c>
      <c r="O5" s="5">
        <f>SUMIF($A$5:$A52,$M5,F$5:F52)</f>
        <v>11711452.335329281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73</v>
      </c>
      <c r="C7" s="17" t="s">
        <v>74</v>
      </c>
      <c r="D7" s="18"/>
      <c r="E7" s="19">
        <f>([1]STK!$H$9-[1]STK!$G$9)*1000</f>
        <v>-659709.37176007289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-6164823.0478306748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0</v>
      </c>
      <c r="Q8" s="5">
        <f>SUMIF($A$5:$A57,$M8,H$5:H57)</f>
        <v>13849017.669962928</v>
      </c>
    </row>
    <row r="9" spans="1:17" ht="30" x14ac:dyDescent="0.25">
      <c r="A9" s="16" t="s">
        <v>18</v>
      </c>
      <c r="B9" s="17" t="s">
        <v>30</v>
      </c>
      <c r="C9" s="17" t="s">
        <v>31</v>
      </c>
      <c r="D9" s="18" t="s">
        <v>16</v>
      </c>
      <c r="E9" s="19"/>
      <c r="F9" s="19">
        <f>[2]STK!$O$9*1000-E4-E7</f>
        <v>11711452.335329281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7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18"/>
    </row>
    <row r="11" spans="1:17" ht="30" x14ac:dyDescent="0.25">
      <c r="A11" s="16" t="s">
        <v>27</v>
      </c>
      <c r="B11" s="17" t="s">
        <v>69</v>
      </c>
      <c r="C11" s="17" t="s">
        <v>130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18"/>
    </row>
    <row r="12" spans="1:17" ht="30" x14ac:dyDescent="0.25">
      <c r="A12" s="16" t="s">
        <v>27</v>
      </c>
      <c r="B12" s="16" t="s">
        <v>71</v>
      </c>
      <c r="C12" s="17" t="s">
        <v>62</v>
      </c>
      <c r="D12" s="18" t="s">
        <v>16</v>
      </c>
      <c r="E12" s="19"/>
      <c r="F12" s="19"/>
      <c r="G12" s="19">
        <f>'[35]Revenue split'!$N$19+'[36]Revenue split'!$N$19</f>
        <v>-6164823.0478306748</v>
      </c>
      <c r="H12" s="19"/>
      <c r="I12" s="19"/>
      <c r="J12" s="20">
        <v>45658</v>
      </c>
      <c r="K12" s="18"/>
    </row>
    <row r="13" spans="1:17" x14ac:dyDescent="0.25">
      <c r="A13" s="16" t="s">
        <v>29</v>
      </c>
      <c r="B13" s="16" t="s">
        <v>63</v>
      </c>
      <c r="C13" s="17" t="s">
        <v>64</v>
      </c>
      <c r="D13" s="18" t="s">
        <v>16</v>
      </c>
      <c r="E13" s="19"/>
      <c r="F13" s="19"/>
      <c r="G13" s="19"/>
      <c r="H13" s="19">
        <f>[4]STK_RD!$V$1-G12-F9-E7-E4</f>
        <v>13849017.669962928</v>
      </c>
      <c r="I13" s="19"/>
      <c r="J13" s="20">
        <v>46023</v>
      </c>
      <c r="K13" s="18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20"/>
    </row>
    <row r="15" spans="1:17" x14ac:dyDescent="0.25">
      <c r="A15" s="16" t="s">
        <v>29</v>
      </c>
      <c r="B15" s="16" t="s">
        <v>43</v>
      </c>
      <c r="C15" s="17" t="s">
        <v>44</v>
      </c>
      <c r="D15" s="18" t="s">
        <v>21</v>
      </c>
      <c r="E15" s="19"/>
      <c r="F15" s="19"/>
      <c r="G15" s="19"/>
      <c r="H15" s="19"/>
      <c r="I15" s="19"/>
      <c r="J15" s="20"/>
      <c r="K15" s="20"/>
    </row>
    <row r="16" spans="1:17" ht="30" x14ac:dyDescent="0.25">
      <c r="A16" s="16" t="s">
        <v>29</v>
      </c>
      <c r="B16" s="16" t="s">
        <v>43</v>
      </c>
      <c r="C16" s="17" t="s">
        <v>45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25">
      <c r="A17" s="16" t="s">
        <v>29</v>
      </c>
      <c r="B17" s="16" t="s">
        <v>43</v>
      </c>
      <c r="C17" s="17" t="s">
        <v>46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16</v>
      </c>
      <c r="E18" s="19"/>
      <c r="F18" s="19"/>
      <c r="G18" s="19"/>
      <c r="H18" s="19"/>
      <c r="I18" s="19"/>
      <c r="J18" s="20">
        <v>45658</v>
      </c>
      <c r="K18" s="18"/>
    </row>
    <row r="19" spans="1:11" x14ac:dyDescent="0.25">
      <c r="A19" s="16" t="s">
        <v>29</v>
      </c>
      <c r="B19" s="16" t="s">
        <v>43</v>
      </c>
      <c r="C19" s="17" t="s">
        <v>48</v>
      </c>
      <c r="D19" s="18" t="s">
        <v>21</v>
      </c>
      <c r="E19" s="19"/>
      <c r="F19" s="19"/>
      <c r="G19" s="19"/>
      <c r="H19" s="19"/>
      <c r="I19" s="19"/>
      <c r="J19" s="20">
        <v>45658</v>
      </c>
      <c r="K19" s="18"/>
    </row>
    <row r="20" spans="1:11" x14ac:dyDescent="0.25">
      <c r="A20" s="16" t="s">
        <v>29</v>
      </c>
      <c r="B20" s="16" t="s">
        <v>43</v>
      </c>
      <c r="C20" s="17" t="s">
        <v>49</v>
      </c>
      <c r="D20" s="18" t="s">
        <v>21</v>
      </c>
      <c r="E20" s="19"/>
      <c r="F20" s="19"/>
      <c r="G20" s="19"/>
      <c r="H20" s="19"/>
      <c r="I20" s="19"/>
      <c r="J20" s="20">
        <v>45658</v>
      </c>
      <c r="K20" s="18"/>
    </row>
    <row r="21" spans="1:11" x14ac:dyDescent="0.25">
      <c r="A21" s="16" t="s">
        <v>29</v>
      </c>
      <c r="B21" s="16" t="s">
        <v>43</v>
      </c>
      <c r="C21" s="17" t="s">
        <v>50</v>
      </c>
      <c r="D21" s="18" t="s">
        <v>21</v>
      </c>
      <c r="E21" s="19"/>
      <c r="F21" s="19"/>
      <c r="G21" s="19"/>
      <c r="H21" s="19"/>
      <c r="I21" s="19"/>
      <c r="J21" s="20">
        <v>45658</v>
      </c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20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20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2" t="s">
        <v>51</v>
      </c>
      <c r="B53" s="22" t="s">
        <v>51</v>
      </c>
      <c r="C53" s="23" t="s">
        <v>51</v>
      </c>
      <c r="D53" s="22" t="s">
        <v>51</v>
      </c>
      <c r="E53" s="22"/>
      <c r="F53" s="22"/>
      <c r="G53" s="22"/>
      <c r="H53" s="22"/>
      <c r="I53" s="22"/>
      <c r="J53" s="22" t="s">
        <v>51</v>
      </c>
      <c r="K53" s="22" t="s">
        <v>51</v>
      </c>
    </row>
    <row r="54" spans="1:11" x14ac:dyDescent="0.25">
      <c r="D54" s="24" t="s">
        <v>52</v>
      </c>
      <c r="E54" s="5">
        <f>SUM(E5:E52)</f>
        <v>-659709.37176007289</v>
      </c>
      <c r="F54" s="5">
        <f t="shared" ref="F54:H54" si="1">SUM(F5:F52)</f>
        <v>11711452.335329281</v>
      </c>
      <c r="G54" s="5">
        <f t="shared" si="1"/>
        <v>-6164823.0478306748</v>
      </c>
      <c r="H54" s="5">
        <f t="shared" si="1"/>
        <v>13849017.669962928</v>
      </c>
    </row>
    <row r="55" spans="1:11" x14ac:dyDescent="0.25">
      <c r="D55" s="24"/>
      <c r="E55" s="25"/>
      <c r="F55" s="26"/>
      <c r="G55" s="27"/>
      <c r="H55" s="27"/>
    </row>
    <row r="56" spans="1:11" x14ac:dyDescent="0.25">
      <c r="C56" s="3" t="s">
        <v>53</v>
      </c>
      <c r="D56" s="28"/>
      <c r="E56" s="25"/>
      <c r="F56" s="25"/>
    </row>
  </sheetData>
  <mergeCells count="1">
    <mergeCell ref="E2:H2"/>
  </mergeCells>
  <dataValidations count="3">
    <dataValidation type="list" allowBlank="1" showInputMessage="1" showErrorMessage="1" sqref="D5:D52" xr:uid="{C398A7BC-D072-431B-BEA7-7968A5708837}">
      <formula1>"Rev Req't, Surcharge, Credit"</formula1>
    </dataValidation>
    <dataValidation type="list" allowBlank="1" showInputMessage="1" showErrorMessage="1" sqref="A4" xr:uid="{7FA591A0-0E39-4C4A-ADBE-5A7E5D866F12}">
      <formula1>#REF!</formula1>
    </dataValidation>
    <dataValidation type="list" allowBlank="1" showInputMessage="1" showErrorMessage="1" sqref="A5:A52" xr:uid="{19B15738-ADFA-427B-84F1-4D1D1D9E14E6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4C4CF-0923-4EE0-89E9-EAAAE970A215}">
  <sheetPr>
    <tabColor theme="5" tint="0.39997558519241921"/>
  </sheetPr>
  <dimension ref="A1:Q56"/>
  <sheetViews>
    <sheetView zoomScale="85" zoomScaleNormal="85" workbookViewId="0">
      <selection activeCell="C20" sqref="C20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131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132</v>
      </c>
      <c r="C4" s="11" t="s">
        <v>15</v>
      </c>
      <c r="D4" s="12" t="s">
        <v>16</v>
      </c>
      <c r="E4" s="13">
        <f>[1]TRV!$D$9*1000</f>
        <v>1967191.6281501427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-10574.393200574377</v>
      </c>
      <c r="O5" s="5">
        <f>SUMIF($A$5:$A52,$M5,F$5:F52)</f>
        <v>1316402.7222549994</v>
      </c>
      <c r="P5" s="5">
        <f>SUMIF($A$5:$A52,$M5,G$5:G52)</f>
        <v>0</v>
      </c>
      <c r="Q5" s="5">
        <f>SUMIF($A$5:$A52,$M5,H$5:H52)</f>
        <v>0</v>
      </c>
    </row>
    <row r="6" spans="1:17" x14ac:dyDescent="0.25">
      <c r="A6" s="16" t="s">
        <v>18</v>
      </c>
      <c r="B6" s="16" t="s">
        <v>97</v>
      </c>
      <c r="C6" s="17" t="s">
        <v>133</v>
      </c>
      <c r="D6" s="18" t="s">
        <v>16</v>
      </c>
      <c r="E6" s="19">
        <f>([1]TRV!$E$9-[1]TRV!$D$9)*1000</f>
        <v>-10574.393200574377</v>
      </c>
      <c r="F6" s="19"/>
      <c r="G6" s="19"/>
      <c r="H6" s="19"/>
      <c r="I6" s="19"/>
      <c r="J6" s="20">
        <v>45138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25">
      <c r="A7" s="16" t="s">
        <v>18</v>
      </c>
      <c r="B7" s="16" t="s">
        <v>134</v>
      </c>
      <c r="C7" s="17" t="s">
        <v>135</v>
      </c>
      <c r="D7" s="18" t="s">
        <v>21</v>
      </c>
      <c r="E7" s="19"/>
      <c r="F7" s="19"/>
      <c r="G7" s="19"/>
      <c r="H7" s="19"/>
      <c r="I7" s="19"/>
      <c r="J7" s="20">
        <v>45170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18</v>
      </c>
      <c r="B8" s="16" t="s">
        <v>134</v>
      </c>
      <c r="C8" s="17" t="s">
        <v>136</v>
      </c>
      <c r="D8" s="18" t="s">
        <v>34</v>
      </c>
      <c r="E8" s="19"/>
      <c r="F8" s="19"/>
      <c r="G8" s="19"/>
      <c r="H8" s="19"/>
      <c r="I8" s="19"/>
      <c r="J8" s="20">
        <v>45170</v>
      </c>
      <c r="K8" s="20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345349.66663131164</v>
      </c>
      <c r="Q8" s="5">
        <f>SUMIF($A$5:$A57,$M8,H$5:H57)</f>
        <v>720928.772417753</v>
      </c>
    </row>
    <row r="9" spans="1:17" x14ac:dyDescent="0.25">
      <c r="A9" s="16" t="s">
        <v>18</v>
      </c>
      <c r="B9" s="16" t="s">
        <v>137</v>
      </c>
      <c r="C9" s="17" t="s">
        <v>138</v>
      </c>
      <c r="D9" s="18" t="s">
        <v>34</v>
      </c>
      <c r="E9" s="19"/>
      <c r="F9" s="19"/>
      <c r="G9" s="19"/>
      <c r="H9" s="19"/>
      <c r="I9" s="19"/>
      <c r="J9" s="20">
        <v>45170</v>
      </c>
      <c r="K9" s="20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28</v>
      </c>
      <c r="C10" s="17" t="s">
        <v>20</v>
      </c>
      <c r="D10" s="18" t="s">
        <v>21</v>
      </c>
      <c r="E10" s="19"/>
      <c r="F10" s="19"/>
      <c r="G10" s="19"/>
      <c r="H10" s="19"/>
      <c r="I10" s="19"/>
      <c r="J10" s="20">
        <v>45292</v>
      </c>
      <c r="K10" s="20"/>
    </row>
    <row r="11" spans="1:17" ht="30" x14ac:dyDescent="0.25">
      <c r="A11" s="16" t="s">
        <v>18</v>
      </c>
      <c r="B11" s="17" t="s">
        <v>30</v>
      </c>
      <c r="C11" s="17" t="s">
        <v>31</v>
      </c>
      <c r="D11" s="18" t="s">
        <v>16</v>
      </c>
      <c r="E11" s="19"/>
      <c r="F11" s="19">
        <f>[2]TRV!$N$9*1000-E4-E6</f>
        <v>1316402.7222549994</v>
      </c>
      <c r="G11" s="19"/>
      <c r="H11" s="19"/>
      <c r="I11" s="19"/>
      <c r="J11" s="20">
        <v>45413</v>
      </c>
      <c r="K11" s="18"/>
    </row>
    <row r="12" spans="1:17" x14ac:dyDescent="0.25">
      <c r="A12" s="16" t="s">
        <v>29</v>
      </c>
      <c r="B12" s="16" t="s">
        <v>107</v>
      </c>
      <c r="C12" s="17" t="s">
        <v>139</v>
      </c>
      <c r="D12" s="18" t="s">
        <v>16</v>
      </c>
      <c r="E12" s="19"/>
      <c r="F12" s="19"/>
      <c r="G12" s="19"/>
      <c r="H12" s="19"/>
      <c r="I12" s="19"/>
      <c r="J12" s="20">
        <v>45566</v>
      </c>
      <c r="K12" s="18"/>
    </row>
    <row r="13" spans="1:17" x14ac:dyDescent="0.25">
      <c r="A13" s="16" t="s">
        <v>29</v>
      </c>
      <c r="B13" s="16" t="s">
        <v>109</v>
      </c>
      <c r="C13" s="17" t="s">
        <v>83</v>
      </c>
      <c r="D13" s="18" t="s">
        <v>16</v>
      </c>
      <c r="E13" s="19"/>
      <c r="F13" s="19"/>
      <c r="G13" s="19">
        <f>[12]TRV_RD!$AI$1-E4-E6-F11</f>
        <v>345349.66663131164</v>
      </c>
      <c r="H13" s="19"/>
      <c r="I13" s="19"/>
      <c r="J13" s="20">
        <v>45658</v>
      </c>
      <c r="K13" s="18"/>
    </row>
    <row r="14" spans="1:17" x14ac:dyDescent="0.25">
      <c r="A14" s="16" t="s">
        <v>29</v>
      </c>
      <c r="B14" s="16" t="s">
        <v>63</v>
      </c>
      <c r="C14" s="17" t="s">
        <v>64</v>
      </c>
      <c r="D14" s="18" t="s">
        <v>16</v>
      </c>
      <c r="E14" s="19"/>
      <c r="F14" s="19"/>
      <c r="G14" s="19"/>
      <c r="H14" s="19">
        <f>[4]TRV_RD!$V$1-G13-F11-E6-E4</f>
        <v>720928.772417753</v>
      </c>
      <c r="I14" s="19"/>
      <c r="J14" s="20">
        <v>46023</v>
      </c>
      <c r="K14" s="18"/>
    </row>
    <row r="15" spans="1:17" x14ac:dyDescent="0.25">
      <c r="A15" s="16" t="s">
        <v>29</v>
      </c>
      <c r="B15" s="16" t="s">
        <v>43</v>
      </c>
      <c r="C15" s="17" t="s">
        <v>44</v>
      </c>
      <c r="D15" s="18" t="s">
        <v>21</v>
      </c>
      <c r="E15" s="19"/>
      <c r="F15" s="19"/>
      <c r="G15" s="19"/>
      <c r="H15" s="19"/>
      <c r="I15" s="19"/>
      <c r="J15" s="20"/>
      <c r="K15" s="18"/>
    </row>
    <row r="16" spans="1:17" ht="30" x14ac:dyDescent="0.25">
      <c r="A16" s="16" t="s">
        <v>29</v>
      </c>
      <c r="B16" s="16" t="s">
        <v>43</v>
      </c>
      <c r="C16" s="17" t="s">
        <v>45</v>
      </c>
      <c r="D16" s="18" t="s">
        <v>21</v>
      </c>
      <c r="E16" s="19"/>
      <c r="F16" s="19"/>
      <c r="G16" s="19"/>
      <c r="H16" s="19"/>
      <c r="I16" s="19"/>
      <c r="J16" s="20"/>
      <c r="K16" s="18"/>
    </row>
    <row r="17" spans="1:11" x14ac:dyDescent="0.25">
      <c r="A17" s="16" t="s">
        <v>29</v>
      </c>
      <c r="B17" s="16" t="s">
        <v>43</v>
      </c>
      <c r="C17" s="17" t="s">
        <v>93</v>
      </c>
      <c r="D17" s="18" t="s">
        <v>21</v>
      </c>
      <c r="E17" s="19"/>
      <c r="F17" s="19"/>
      <c r="G17" s="19"/>
      <c r="H17" s="19"/>
      <c r="I17" s="19"/>
      <c r="J17" s="20"/>
      <c r="K17" s="20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16</v>
      </c>
      <c r="E18" s="19"/>
      <c r="F18" s="19"/>
      <c r="G18" s="19"/>
      <c r="H18" s="19"/>
      <c r="I18" s="19"/>
      <c r="J18" s="20">
        <v>45658</v>
      </c>
      <c r="K18" s="20"/>
    </row>
    <row r="19" spans="1:11" x14ac:dyDescent="0.25">
      <c r="A19" s="16" t="s">
        <v>29</v>
      </c>
      <c r="B19" s="16" t="s">
        <v>43</v>
      </c>
      <c r="C19" s="17" t="s">
        <v>48</v>
      </c>
      <c r="D19" s="18" t="s">
        <v>21</v>
      </c>
      <c r="E19" s="19"/>
      <c r="F19" s="19"/>
      <c r="G19" s="19"/>
      <c r="H19" s="19"/>
      <c r="I19" s="19"/>
      <c r="J19" s="20">
        <v>45658</v>
      </c>
      <c r="K19" s="20"/>
    </row>
    <row r="20" spans="1:11" x14ac:dyDescent="0.25">
      <c r="A20" s="16" t="s">
        <v>29</v>
      </c>
      <c r="B20" s="16" t="s">
        <v>43</v>
      </c>
      <c r="C20" s="17" t="s">
        <v>49</v>
      </c>
      <c r="D20" s="18" t="s">
        <v>21</v>
      </c>
      <c r="E20" s="19"/>
      <c r="F20" s="19"/>
      <c r="G20" s="19"/>
      <c r="H20" s="19"/>
      <c r="I20" s="19"/>
      <c r="J20" s="20">
        <v>45658</v>
      </c>
      <c r="K20" s="20"/>
    </row>
    <row r="21" spans="1:11" x14ac:dyDescent="0.25">
      <c r="A21" s="16" t="s">
        <v>29</v>
      </c>
      <c r="B21" s="16" t="s">
        <v>43</v>
      </c>
      <c r="C21" s="17" t="s">
        <v>50</v>
      </c>
      <c r="D21" s="18" t="s">
        <v>21</v>
      </c>
      <c r="E21" s="19"/>
      <c r="F21" s="19"/>
      <c r="G21" s="19"/>
      <c r="H21" s="19"/>
      <c r="I21" s="19"/>
      <c r="J21" s="20">
        <v>45658</v>
      </c>
      <c r="K21" s="20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18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18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18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18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2" t="s">
        <v>51</v>
      </c>
      <c r="B53" s="22" t="s">
        <v>51</v>
      </c>
      <c r="C53" s="23" t="s">
        <v>51</v>
      </c>
      <c r="D53" s="22" t="s">
        <v>51</v>
      </c>
      <c r="E53" s="22"/>
      <c r="F53" s="22"/>
      <c r="G53" s="22"/>
      <c r="H53" s="22"/>
      <c r="I53" s="22"/>
      <c r="J53" s="22" t="s">
        <v>51</v>
      </c>
      <c r="K53" s="22" t="s">
        <v>51</v>
      </c>
    </row>
    <row r="54" spans="1:11" x14ac:dyDescent="0.25">
      <c r="D54" s="24" t="s">
        <v>52</v>
      </c>
      <c r="E54" s="5">
        <f>SUM(E5:E52)</f>
        <v>-10574.393200574377</v>
      </c>
      <c r="F54" s="5">
        <f t="shared" ref="F54:H54" si="1">SUM(F5:F52)</f>
        <v>1316402.7222549994</v>
      </c>
      <c r="G54" s="5">
        <f t="shared" si="1"/>
        <v>345349.66663131164</v>
      </c>
      <c r="H54" s="5">
        <f t="shared" si="1"/>
        <v>720928.772417753</v>
      </c>
    </row>
    <row r="55" spans="1:11" x14ac:dyDescent="0.25">
      <c r="D55" s="24"/>
      <c r="E55" s="25"/>
      <c r="F55" s="26"/>
      <c r="G55" s="27"/>
      <c r="H55" s="27"/>
    </row>
    <row r="56" spans="1:11" x14ac:dyDescent="0.25">
      <c r="C56" s="3" t="s">
        <v>53</v>
      </c>
      <c r="D56" s="28"/>
      <c r="E56" s="25"/>
      <c r="F56" s="25"/>
    </row>
  </sheetData>
  <mergeCells count="1">
    <mergeCell ref="E2:H2"/>
  </mergeCells>
  <dataValidations count="4">
    <dataValidation type="list" allowBlank="1" showInputMessage="1" showErrorMessage="1" sqref="D18:D21" xr:uid="{DC4855D6-E217-4DDE-8F5C-BFB40D4FEE95}">
      <formula1>"Rev Req't, Surcharge, Credit"</formula1>
    </dataValidation>
    <dataValidation type="list" allowBlank="1" showInputMessage="1" showErrorMessage="1" sqref="D5:D17 D22:D52" xr:uid="{7C05C662-9A0B-4C44-A5ED-98BD14B2A677}">
      <formula1>"Rev Req't,Surcharge,Credit"</formula1>
    </dataValidation>
    <dataValidation type="list" allowBlank="1" showInputMessage="1" showErrorMessage="1" sqref="A4" xr:uid="{ADD581BE-0326-437F-95D9-23FB5F4EC70E}">
      <formula1>#REF!</formula1>
    </dataValidation>
    <dataValidation type="list" allowBlank="1" showInputMessage="1" showErrorMessage="1" sqref="A5:A52" xr:uid="{53F24037-26C0-4D32-A5F1-191241F69AC9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D18C4-B5F1-4DD5-983E-FAE026B7912A}">
  <sheetPr>
    <tabColor theme="5" tint="0.39997558519241921"/>
  </sheetPr>
  <dimension ref="A1:Q56"/>
  <sheetViews>
    <sheetView zoomScale="85" zoomScaleNormal="85" workbookViewId="0">
      <selection activeCell="B15" sqref="B15"/>
    </sheetView>
  </sheetViews>
  <sheetFormatPr defaultRowHeight="15" x14ac:dyDescent="0.25"/>
  <cols>
    <col min="1" max="1" width="33" bestFit="1" customWidth="1"/>
    <col min="2" max="2" width="26" customWidth="1"/>
    <col min="3" max="3" width="45.85546875" customWidth="1"/>
    <col min="4" max="4" width="18.42578125" style="6" customWidth="1"/>
    <col min="5" max="9" width="18.42578125" style="5" customWidth="1"/>
    <col min="10" max="10" width="16.85546875" style="6" customWidth="1"/>
    <col min="11" max="11" width="13.710937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140</v>
      </c>
      <c r="B2" s="2" t="s">
        <v>3</v>
      </c>
      <c r="C2" s="15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14</v>
      </c>
      <c r="C4" s="10" t="s">
        <v>15</v>
      </c>
      <c r="D4" s="12" t="s">
        <v>16</v>
      </c>
      <c r="E4" s="13">
        <f>[1]VIS!$H$9*1000</f>
        <v>31983820.381549176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6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865549.70988673088</v>
      </c>
      <c r="O5" s="5">
        <f>SUMIF($A$5:$A52,$M5,F$5:F52)</f>
        <v>1709538.3722785141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123</v>
      </c>
      <c r="C6" s="17" t="s">
        <v>124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25</v>
      </c>
      <c r="C7" s="17" t="s">
        <v>26</v>
      </c>
      <c r="D7" s="18"/>
      <c r="E7" s="19">
        <f>([1]VIS!$J$9-[1]VIS!$H$9)*1000</f>
        <v>865549.70988673088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7017.3195931028422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0</v>
      </c>
      <c r="Q8" s="5">
        <f>SUMIF($A$5:$A57,$M8,H$5:H57)</f>
        <v>10091199.665978234</v>
      </c>
    </row>
    <row r="9" spans="1:17" ht="30" x14ac:dyDescent="0.25">
      <c r="A9" s="16" t="s">
        <v>18</v>
      </c>
      <c r="B9" s="17" t="s">
        <v>30</v>
      </c>
      <c r="C9" s="17" t="s">
        <v>31</v>
      </c>
      <c r="D9" s="18" t="s">
        <v>16</v>
      </c>
      <c r="E9" s="19"/>
      <c r="F9" s="19">
        <f>[2]VIS!$O$9*1000-E4-E7</f>
        <v>1709538.3722785141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6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18"/>
    </row>
    <row r="11" spans="1:17" ht="30" x14ac:dyDescent="0.25">
      <c r="A11" s="16" t="s">
        <v>27</v>
      </c>
      <c r="B11" s="16" t="s">
        <v>89</v>
      </c>
      <c r="C11" s="17" t="s">
        <v>90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18"/>
    </row>
    <row r="12" spans="1:17" x14ac:dyDescent="0.25">
      <c r="A12" s="16" t="s">
        <v>27</v>
      </c>
      <c r="B12" s="16" t="s">
        <v>37</v>
      </c>
      <c r="C12" s="16" t="s">
        <v>38</v>
      </c>
      <c r="D12" s="18" t="s">
        <v>16</v>
      </c>
      <c r="E12" s="19"/>
      <c r="F12" s="19"/>
      <c r="G12" s="19">
        <f>'[39]Revenue split'!$N$19</f>
        <v>7017.3195931028422</v>
      </c>
      <c r="H12" s="19"/>
      <c r="I12" s="19"/>
      <c r="J12" s="20">
        <v>45658</v>
      </c>
      <c r="K12" s="18"/>
    </row>
    <row r="13" spans="1:17" x14ac:dyDescent="0.25">
      <c r="A13" s="16" t="s">
        <v>29</v>
      </c>
      <c r="B13" s="16" t="s">
        <v>63</v>
      </c>
      <c r="C13" s="17" t="s">
        <v>64</v>
      </c>
      <c r="D13" s="18" t="s">
        <v>16</v>
      </c>
      <c r="E13" s="19"/>
      <c r="F13" s="19"/>
      <c r="G13" s="19"/>
      <c r="H13" s="19">
        <f>[4]VIS_RD!$V$1-G12-F9-E7-E4</f>
        <v>10091199.665978234</v>
      </c>
      <c r="I13" s="19"/>
      <c r="J13" s="20">
        <v>46023</v>
      </c>
      <c r="K13" s="18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25">
      <c r="A15" s="16" t="s">
        <v>29</v>
      </c>
      <c r="B15" s="16" t="s">
        <v>43</v>
      </c>
      <c r="C15" s="16" t="s">
        <v>44</v>
      </c>
      <c r="D15" s="18" t="s">
        <v>21</v>
      </c>
      <c r="E15" s="19"/>
      <c r="F15" s="19"/>
      <c r="G15" s="19"/>
      <c r="H15" s="19"/>
      <c r="I15" s="19"/>
      <c r="J15" s="20"/>
      <c r="K15" s="18"/>
    </row>
    <row r="16" spans="1:17" x14ac:dyDescent="0.25">
      <c r="A16" s="16" t="s">
        <v>29</v>
      </c>
      <c r="B16" s="16" t="s">
        <v>43</v>
      </c>
      <c r="C16" s="16" t="s">
        <v>45</v>
      </c>
      <c r="D16" s="18" t="s">
        <v>21</v>
      </c>
      <c r="E16" s="19"/>
      <c r="F16" s="19"/>
      <c r="G16" s="19"/>
      <c r="H16" s="19"/>
      <c r="I16" s="19"/>
      <c r="J16" s="20"/>
      <c r="K16" s="20"/>
    </row>
    <row r="17" spans="1:11" x14ac:dyDescent="0.25">
      <c r="A17" s="16" t="s">
        <v>29</v>
      </c>
      <c r="B17" s="16" t="s">
        <v>43</v>
      </c>
      <c r="C17" s="16" t="s">
        <v>46</v>
      </c>
      <c r="D17" s="18" t="s">
        <v>21</v>
      </c>
      <c r="E17" s="19"/>
      <c r="F17" s="19"/>
      <c r="G17" s="19"/>
      <c r="H17" s="19"/>
      <c r="I17" s="19"/>
      <c r="J17" s="20"/>
      <c r="K17" s="20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16</v>
      </c>
      <c r="E18" s="19"/>
      <c r="F18" s="19"/>
      <c r="G18" s="19"/>
      <c r="H18" s="19"/>
      <c r="I18" s="19"/>
      <c r="J18" s="20">
        <v>45658</v>
      </c>
      <c r="K18" s="20"/>
    </row>
    <row r="19" spans="1:11" x14ac:dyDescent="0.25">
      <c r="A19" s="16" t="s">
        <v>29</v>
      </c>
      <c r="B19" s="16" t="s">
        <v>43</v>
      </c>
      <c r="C19" s="17" t="s">
        <v>48</v>
      </c>
      <c r="D19" s="18" t="s">
        <v>21</v>
      </c>
      <c r="E19" s="19"/>
      <c r="F19" s="19"/>
      <c r="G19" s="19"/>
      <c r="H19" s="19"/>
      <c r="I19" s="19"/>
      <c r="J19" s="20">
        <v>45658</v>
      </c>
      <c r="K19" s="18"/>
    </row>
    <row r="20" spans="1:11" x14ac:dyDescent="0.25">
      <c r="A20" s="16" t="s">
        <v>29</v>
      </c>
      <c r="B20" s="16" t="s">
        <v>43</v>
      </c>
      <c r="C20" s="17" t="s">
        <v>49</v>
      </c>
      <c r="D20" s="18" t="s">
        <v>21</v>
      </c>
      <c r="E20" s="19"/>
      <c r="F20" s="19"/>
      <c r="G20" s="19"/>
      <c r="H20" s="19"/>
      <c r="I20" s="19"/>
      <c r="J20" s="20">
        <v>45658</v>
      </c>
      <c r="K20" s="18"/>
    </row>
    <row r="21" spans="1:11" x14ac:dyDescent="0.25">
      <c r="A21" s="16" t="s">
        <v>29</v>
      </c>
      <c r="B21" s="16" t="s">
        <v>43</v>
      </c>
      <c r="C21" s="17" t="s">
        <v>50</v>
      </c>
      <c r="D21" s="18" t="s">
        <v>21</v>
      </c>
      <c r="E21" s="19"/>
      <c r="F21" s="19"/>
      <c r="G21" s="19"/>
      <c r="H21" s="19"/>
      <c r="I21" s="19"/>
      <c r="J21" s="20">
        <v>45658</v>
      </c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2" t="s">
        <v>51</v>
      </c>
      <c r="B53" s="22" t="s">
        <v>51</v>
      </c>
      <c r="C53" s="22" t="s">
        <v>51</v>
      </c>
      <c r="D53" s="22" t="s">
        <v>51</v>
      </c>
      <c r="E53" s="22"/>
      <c r="F53" s="22"/>
      <c r="G53" s="22"/>
      <c r="H53" s="22"/>
      <c r="I53" s="22"/>
      <c r="J53" s="22" t="s">
        <v>51</v>
      </c>
      <c r="K53" s="22" t="s">
        <v>51</v>
      </c>
    </row>
    <row r="54" spans="1:11" x14ac:dyDescent="0.25">
      <c r="D54" s="24" t="s">
        <v>52</v>
      </c>
      <c r="E54" s="5">
        <f>SUM(E5:E52)</f>
        <v>865549.70988673088</v>
      </c>
      <c r="F54" s="5">
        <f t="shared" ref="F54:H54" si="1">SUM(F5:F52)</f>
        <v>1709538.3722785141</v>
      </c>
      <c r="G54" s="5">
        <f t="shared" si="1"/>
        <v>7017.3195931028422</v>
      </c>
      <c r="H54" s="5">
        <f t="shared" si="1"/>
        <v>10091199.665978234</v>
      </c>
    </row>
    <row r="55" spans="1:11" x14ac:dyDescent="0.25">
      <c r="D55" s="24"/>
      <c r="E55" s="25"/>
      <c r="F55" s="26"/>
      <c r="G55" s="27"/>
      <c r="H55" s="27"/>
    </row>
    <row r="56" spans="1:11" x14ac:dyDescent="0.25">
      <c r="C56" t="s">
        <v>53</v>
      </c>
      <c r="D56" s="28"/>
      <c r="E56" s="25"/>
      <c r="F56" s="25"/>
    </row>
  </sheetData>
  <mergeCells count="1">
    <mergeCell ref="E2:H2"/>
  </mergeCells>
  <dataValidations count="4">
    <dataValidation type="list" allowBlank="1" showInputMessage="1" showErrorMessage="1" sqref="D9" xr:uid="{CEC71E3C-7E2E-446A-8001-726D4EC0A48E}">
      <formula1>$M$15:$M$17</formula1>
    </dataValidation>
    <dataValidation type="list" allowBlank="1" showInputMessage="1" showErrorMessage="1" sqref="D5:D8 D10:D52" xr:uid="{EFB150BB-6112-436B-A5A5-FEAEAFBCC874}">
      <formula1>"Rev Req't, Surcharge, Credit"</formula1>
    </dataValidation>
    <dataValidation type="list" allowBlank="1" showInputMessage="1" showErrorMessage="1" sqref="A4" xr:uid="{B65FB26C-64F4-46C1-ADA4-FE3EE2163D3B}">
      <formula1>#REF!</formula1>
    </dataValidation>
    <dataValidation type="list" allowBlank="1" showInputMessage="1" showErrorMessage="1" sqref="A5:A52" xr:uid="{8C630836-D827-40F4-A9C8-22085D0097E5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C3387-634A-4EBF-9EA4-1AD2FF0174B4}">
  <sheetPr>
    <tabColor theme="5" tint="0.39997558519241921"/>
  </sheetPr>
  <dimension ref="A1:Q56"/>
  <sheetViews>
    <sheetView zoomScale="85" zoomScaleNormal="85" workbookViewId="0">
      <selection activeCell="C21" sqref="C21"/>
    </sheetView>
  </sheetViews>
  <sheetFormatPr defaultRowHeight="15" x14ac:dyDescent="0.25"/>
  <cols>
    <col min="1" max="1" width="33" bestFit="1" customWidth="1"/>
    <col min="2" max="2" width="26" customWidth="1"/>
    <col min="3" max="3" width="45.85546875" customWidth="1"/>
    <col min="4" max="4" width="18.42578125" style="6" customWidth="1"/>
    <col min="5" max="9" width="18.42578125" style="5" customWidth="1"/>
    <col min="10" max="10" width="16.85546875" style="6" customWidth="1"/>
    <col min="11" max="11" width="13.710937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141</v>
      </c>
      <c r="B2" s="2" t="s">
        <v>3</v>
      </c>
      <c r="C2" s="15" t="str">
        <f>CONCATENATE(E3,"-",H3)</f>
        <v>2023-2026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80</v>
      </c>
      <c r="C4" s="10" t="s">
        <v>66</v>
      </c>
      <c r="D4" s="12" t="s">
        <v>16</v>
      </c>
      <c r="E4" s="13">
        <f>([1]WLK!$J$9*1000)</f>
        <v>23646361.780777786</v>
      </c>
      <c r="F4" s="13"/>
      <c r="G4" s="13"/>
      <c r="H4" s="13"/>
      <c r="I4" s="13"/>
      <c r="J4" s="14">
        <v>44927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6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-101754.1591021145</v>
      </c>
      <c r="O5" s="5">
        <f>SUMIF($A$5:$A52,$M5,F$5:F52)</f>
        <v>247326.18822894117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25">
      <c r="A7" s="16" t="s">
        <v>18</v>
      </c>
      <c r="B7" s="16" t="s">
        <v>73</v>
      </c>
      <c r="C7" s="16" t="s">
        <v>74</v>
      </c>
      <c r="D7" s="18"/>
      <c r="E7" s="19">
        <f>([1]WLK!$K$9-[1]WLK!$J$9)*1000</f>
        <v>-101754.1591021145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1263226.4672370104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6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0</v>
      </c>
      <c r="Q8" s="5">
        <f>SUMIF($A$5:$A57,$M8,H$5:H57)</f>
        <v>1066037.9687423967</v>
      </c>
    </row>
    <row r="9" spans="1:17" ht="30" x14ac:dyDescent="0.25">
      <c r="A9" s="16" t="s">
        <v>18</v>
      </c>
      <c r="B9" s="17" t="s">
        <v>30</v>
      </c>
      <c r="C9" s="17" t="s">
        <v>31</v>
      </c>
      <c r="D9" s="18" t="s">
        <v>16</v>
      </c>
      <c r="E9" s="19"/>
      <c r="F9" s="19">
        <f>[2]WLK!$P$9*1000-E4-E7</f>
        <v>247326.18822894117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6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18"/>
    </row>
    <row r="11" spans="1:17" ht="30" x14ac:dyDescent="0.25">
      <c r="A11" s="16" t="s">
        <v>27</v>
      </c>
      <c r="B11" s="16" t="s">
        <v>69</v>
      </c>
      <c r="C11" s="17" t="s">
        <v>82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18"/>
    </row>
    <row r="12" spans="1:17" x14ac:dyDescent="0.25">
      <c r="A12" s="16" t="s">
        <v>27</v>
      </c>
      <c r="B12" s="16" t="s">
        <v>71</v>
      </c>
      <c r="C12" s="16" t="s">
        <v>62</v>
      </c>
      <c r="D12" s="18" t="s">
        <v>16</v>
      </c>
      <c r="E12" s="19"/>
      <c r="F12" s="19"/>
      <c r="G12" s="19">
        <f>'[41]Revenue split'!$N$19+'[42]Revenue split'!$N$19</f>
        <v>1263226.4672370104</v>
      </c>
      <c r="H12" s="19"/>
      <c r="I12" s="19"/>
      <c r="J12" s="20">
        <v>45658</v>
      </c>
      <c r="K12" s="18"/>
    </row>
    <row r="13" spans="1:17" x14ac:dyDescent="0.25">
      <c r="A13" s="16" t="s">
        <v>29</v>
      </c>
      <c r="B13" s="16" t="s">
        <v>63</v>
      </c>
      <c r="C13" s="17" t="s">
        <v>64</v>
      </c>
      <c r="D13" s="18" t="s">
        <v>16</v>
      </c>
      <c r="E13" s="19"/>
      <c r="F13" s="19"/>
      <c r="G13" s="19"/>
      <c r="H13" s="19">
        <f>[4]WLK_RD!$V$1-G12-F9-E7-E4</f>
        <v>1066037.9687423967</v>
      </c>
      <c r="I13" s="19"/>
      <c r="J13" s="20">
        <v>46023</v>
      </c>
      <c r="K13" s="18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25">
      <c r="A15" s="16" t="s">
        <v>29</v>
      </c>
      <c r="B15" s="16" t="s">
        <v>43</v>
      </c>
      <c r="C15" s="16" t="s">
        <v>44</v>
      </c>
      <c r="D15" s="18" t="s">
        <v>21</v>
      </c>
      <c r="E15" s="19"/>
      <c r="F15" s="19"/>
      <c r="G15" s="19"/>
      <c r="H15" s="19"/>
      <c r="I15" s="19"/>
      <c r="J15" s="20"/>
      <c r="K15" s="20"/>
    </row>
    <row r="16" spans="1:17" x14ac:dyDescent="0.25">
      <c r="A16" s="16" t="s">
        <v>29</v>
      </c>
      <c r="B16" s="16" t="s">
        <v>43</v>
      </c>
      <c r="C16" s="16" t="s">
        <v>45</v>
      </c>
      <c r="D16" s="18" t="s">
        <v>21</v>
      </c>
      <c r="E16" s="19"/>
      <c r="F16" s="19"/>
      <c r="G16" s="19"/>
      <c r="H16" s="19"/>
      <c r="I16" s="19"/>
      <c r="J16" s="20"/>
      <c r="K16" s="20"/>
    </row>
    <row r="17" spans="1:11" x14ac:dyDescent="0.25">
      <c r="A17" s="16" t="s">
        <v>29</v>
      </c>
      <c r="B17" s="16" t="s">
        <v>43</v>
      </c>
      <c r="C17" s="16" t="s">
        <v>46</v>
      </c>
      <c r="D17" s="18" t="s">
        <v>21</v>
      </c>
      <c r="E17" s="19"/>
      <c r="F17" s="19"/>
      <c r="G17" s="19"/>
      <c r="H17" s="19"/>
      <c r="I17" s="19"/>
      <c r="J17" s="20"/>
      <c r="K17" s="18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16</v>
      </c>
      <c r="E18" s="19"/>
      <c r="F18" s="19"/>
      <c r="G18" s="19"/>
      <c r="H18" s="19"/>
      <c r="I18" s="19"/>
      <c r="J18" s="20">
        <v>45658</v>
      </c>
      <c r="K18" s="18"/>
    </row>
    <row r="19" spans="1:11" x14ac:dyDescent="0.25">
      <c r="A19" s="16" t="s">
        <v>29</v>
      </c>
      <c r="B19" s="16" t="s">
        <v>43</v>
      </c>
      <c r="C19" s="17" t="s">
        <v>48</v>
      </c>
      <c r="D19" s="18" t="s">
        <v>21</v>
      </c>
      <c r="E19" s="19"/>
      <c r="F19" s="19"/>
      <c r="G19" s="19"/>
      <c r="H19" s="19"/>
      <c r="I19" s="19"/>
      <c r="J19" s="20">
        <v>45658</v>
      </c>
      <c r="K19" s="18"/>
    </row>
    <row r="20" spans="1:11" x14ac:dyDescent="0.25">
      <c r="A20" s="16" t="s">
        <v>29</v>
      </c>
      <c r="B20" s="16" t="s">
        <v>43</v>
      </c>
      <c r="C20" s="17" t="s">
        <v>49</v>
      </c>
      <c r="D20" s="18" t="s">
        <v>21</v>
      </c>
      <c r="E20" s="19"/>
      <c r="F20" s="19"/>
      <c r="G20" s="19"/>
      <c r="H20" s="19"/>
      <c r="I20" s="19"/>
      <c r="J20" s="20">
        <v>45658</v>
      </c>
      <c r="K20" s="18"/>
    </row>
    <row r="21" spans="1:11" x14ac:dyDescent="0.25">
      <c r="A21" s="16" t="s">
        <v>29</v>
      </c>
      <c r="B21" s="16" t="s">
        <v>43</v>
      </c>
      <c r="C21" s="17" t="s">
        <v>50</v>
      </c>
      <c r="D21" s="18" t="s">
        <v>21</v>
      </c>
      <c r="E21" s="19"/>
      <c r="F21" s="19"/>
      <c r="G21" s="19"/>
      <c r="H21" s="19"/>
      <c r="I21" s="19"/>
      <c r="J21" s="20">
        <v>45658</v>
      </c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20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2" t="s">
        <v>51</v>
      </c>
      <c r="B53" s="22" t="s">
        <v>51</v>
      </c>
      <c r="C53" s="22" t="s">
        <v>51</v>
      </c>
      <c r="D53" s="22" t="s">
        <v>51</v>
      </c>
      <c r="E53" s="22"/>
      <c r="F53" s="22"/>
      <c r="G53" s="22"/>
      <c r="H53" s="22"/>
      <c r="I53" s="22"/>
      <c r="J53" s="22" t="s">
        <v>51</v>
      </c>
      <c r="K53" s="22" t="s">
        <v>51</v>
      </c>
    </row>
    <row r="54" spans="1:11" x14ac:dyDescent="0.25">
      <c r="D54" s="24" t="s">
        <v>52</v>
      </c>
      <c r="E54" s="5">
        <f>SUM(E5:E52)</f>
        <v>-101754.1591021145</v>
      </c>
      <c r="F54" s="5">
        <f t="shared" ref="F54:H54" si="1">SUM(F5:F52)</f>
        <v>247326.18822894117</v>
      </c>
      <c r="G54" s="5">
        <f t="shared" si="1"/>
        <v>1263226.4672370104</v>
      </c>
      <c r="H54" s="5">
        <f t="shared" si="1"/>
        <v>1066037.9687423967</v>
      </c>
    </row>
    <row r="55" spans="1:11" x14ac:dyDescent="0.25">
      <c r="D55" s="24"/>
      <c r="E55" s="25"/>
      <c r="F55" s="26"/>
      <c r="G55" s="27"/>
      <c r="H55" s="27"/>
    </row>
    <row r="56" spans="1:11" x14ac:dyDescent="0.25">
      <c r="C56" t="s">
        <v>53</v>
      </c>
      <c r="D56" s="28"/>
      <c r="E56" s="25"/>
      <c r="F56" s="25"/>
    </row>
  </sheetData>
  <mergeCells count="1">
    <mergeCell ref="E2:H2"/>
  </mergeCells>
  <dataValidations count="4">
    <dataValidation type="list" allowBlank="1" showInputMessage="1" showErrorMessage="1" sqref="D9" xr:uid="{78D43122-C326-4B3B-AE9D-FDBFD0605C2A}">
      <formula1>$M$15:$M$17</formula1>
    </dataValidation>
    <dataValidation type="list" allowBlank="1" showInputMessage="1" showErrorMessage="1" sqref="D5:D8 D10:D52" xr:uid="{19BEB850-C25F-4E7B-BD8D-110C5EB77171}">
      <formula1>"Rev Req't, Surcharge, Credit"</formula1>
    </dataValidation>
    <dataValidation type="list" allowBlank="1" showInputMessage="1" showErrorMessage="1" sqref="A4" xr:uid="{76FE8761-ADEF-4D1A-9451-930C65EFC055}">
      <formula1>#REF!</formula1>
    </dataValidation>
    <dataValidation type="list" allowBlank="1" showInputMessage="1" showErrorMessage="1" sqref="A5:A52" xr:uid="{BFDED699-60BD-455F-BEBF-81F3680E7614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CA391-20C3-4F0A-9B4F-F59C09F5C33D}">
  <sheetPr>
    <tabColor theme="5" tint="0.39997558519241921"/>
  </sheetPr>
  <dimension ref="A1:Q56"/>
  <sheetViews>
    <sheetView tabSelected="1" zoomScale="85" zoomScaleNormal="85" workbookViewId="0">
      <selection activeCell="C25" sqref="C25"/>
    </sheetView>
  </sheetViews>
  <sheetFormatPr defaultRowHeight="15" x14ac:dyDescent="0.25"/>
  <cols>
    <col min="1" max="1" width="33" bestFit="1" customWidth="1"/>
    <col min="2" max="2" width="26" customWidth="1"/>
    <col min="3" max="3" width="45.7109375" customWidth="1"/>
    <col min="4" max="4" width="18.42578125" style="6" customWidth="1"/>
    <col min="5" max="9" width="18.42578125" style="5" customWidth="1"/>
    <col min="10" max="10" width="16.7109375" style="6" customWidth="1"/>
    <col min="11" max="11" width="13.7109375" style="6" bestFit="1" customWidth="1"/>
    <col min="14" max="17" width="12.28515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142</v>
      </c>
      <c r="B2" s="2" t="s">
        <v>3</v>
      </c>
      <c r="C2" s="15" t="str">
        <f>CONCATENATE(E3,"-",H3)</f>
        <v>2023-2026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14</v>
      </c>
      <c r="C4" s="10" t="s">
        <v>15</v>
      </c>
      <c r="D4" s="12" t="s">
        <v>16</v>
      </c>
      <c r="E4" s="13">
        <f>[1]WIL!$G$9*1000</f>
        <v>4235787.9231565809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6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-44940.749026119192</v>
      </c>
      <c r="O5" s="5">
        <f>SUMIF($A$5:$A52,$M5,F$5:F52)</f>
        <v>65558.578865244461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25">
      <c r="A7" s="16" t="s">
        <v>18</v>
      </c>
      <c r="B7" s="16" t="s">
        <v>73</v>
      </c>
      <c r="C7" s="16" t="s">
        <v>74</v>
      </c>
      <c r="D7" s="18"/>
      <c r="E7" s="19">
        <f>([1]WIL!$H$9-[1]WIL!$G$9)*1000</f>
        <v>-44940.749026119192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6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73736.167041815817</v>
      </c>
      <c r="Q8" s="5">
        <f>SUMIF($A$5:$A57,$M8,H$5:H57)</f>
        <v>490100.98371803481</v>
      </c>
    </row>
    <row r="9" spans="1:17" ht="30" x14ac:dyDescent="0.25">
      <c r="A9" s="16" t="s">
        <v>18</v>
      </c>
      <c r="B9" s="17" t="s">
        <v>30</v>
      </c>
      <c r="C9" s="17" t="s">
        <v>143</v>
      </c>
      <c r="D9" s="18" t="s">
        <v>16</v>
      </c>
      <c r="E9" s="19"/>
      <c r="F9" s="19">
        <f>[2]WIL!$M$9*1000-E4-E7</f>
        <v>65558.578865244461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ht="25.9" customHeight="1" x14ac:dyDescent="0.25">
      <c r="A10" s="16" t="s">
        <v>18</v>
      </c>
      <c r="B10" s="16" t="s">
        <v>144</v>
      </c>
      <c r="C10" s="16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18"/>
    </row>
    <row r="11" spans="1:17" ht="45" x14ac:dyDescent="0.25">
      <c r="A11" s="16" t="s">
        <v>27</v>
      </c>
      <c r="B11" s="17" t="s">
        <v>69</v>
      </c>
      <c r="C11" s="17" t="s">
        <v>145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18"/>
    </row>
    <row r="12" spans="1:17" x14ac:dyDescent="0.25">
      <c r="A12" s="16" t="s">
        <v>29</v>
      </c>
      <c r="B12" s="16" t="s">
        <v>109</v>
      </c>
      <c r="C12" s="16" t="s">
        <v>146</v>
      </c>
      <c r="D12" s="18" t="s">
        <v>16</v>
      </c>
      <c r="E12" s="19"/>
      <c r="F12" s="19"/>
      <c r="G12" s="19">
        <f>[12]WIL_RD!$AI$1-E4-E7-F9</f>
        <v>73736.167041815817</v>
      </c>
      <c r="H12" s="19"/>
      <c r="I12" s="19"/>
      <c r="J12" s="20">
        <v>45658</v>
      </c>
      <c r="K12" s="18"/>
    </row>
    <row r="13" spans="1:17" x14ac:dyDescent="0.25">
      <c r="A13" s="16" t="s">
        <v>29</v>
      </c>
      <c r="B13" s="16" t="s">
        <v>63</v>
      </c>
      <c r="C13" s="17" t="s">
        <v>64</v>
      </c>
      <c r="D13" s="18" t="s">
        <v>16</v>
      </c>
      <c r="E13" s="19"/>
      <c r="F13" s="19"/>
      <c r="G13" s="19"/>
      <c r="H13" s="19">
        <f>[4]WIL_RD!$V$1-G12-F9-E7-E4</f>
        <v>490100.98371803481</v>
      </c>
      <c r="I13" s="19"/>
      <c r="J13" s="20">
        <v>46023</v>
      </c>
      <c r="K13" s="18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25">
      <c r="A15" s="16" t="s">
        <v>29</v>
      </c>
      <c r="B15" s="16" t="s">
        <v>43</v>
      </c>
      <c r="C15" s="16" t="s">
        <v>44</v>
      </c>
      <c r="D15" s="18" t="s">
        <v>21</v>
      </c>
      <c r="E15" s="19"/>
      <c r="F15" s="19"/>
      <c r="G15" s="19"/>
      <c r="H15" s="19"/>
      <c r="I15" s="19"/>
      <c r="J15" s="20"/>
      <c r="K15" s="20"/>
    </row>
    <row r="16" spans="1:17" x14ac:dyDescent="0.25">
      <c r="A16" s="16" t="s">
        <v>29</v>
      </c>
      <c r="B16" s="16" t="s">
        <v>43</v>
      </c>
      <c r="C16" s="16" t="s">
        <v>45</v>
      </c>
      <c r="D16" s="18" t="s">
        <v>21</v>
      </c>
      <c r="E16" s="19"/>
      <c r="F16" s="19"/>
      <c r="G16" s="19"/>
      <c r="H16" s="19"/>
      <c r="I16" s="19"/>
      <c r="J16" s="20"/>
      <c r="K16" s="20"/>
    </row>
    <row r="17" spans="1:11" x14ac:dyDescent="0.25">
      <c r="A17" s="16" t="s">
        <v>29</v>
      </c>
      <c r="B17" s="16" t="s">
        <v>43</v>
      </c>
      <c r="C17" s="16" t="s">
        <v>46</v>
      </c>
      <c r="D17" s="18" t="s">
        <v>21</v>
      </c>
      <c r="E17" s="19"/>
      <c r="F17" s="19"/>
      <c r="G17" s="19"/>
      <c r="H17" s="19"/>
      <c r="I17" s="19"/>
      <c r="J17" s="20"/>
      <c r="K17" s="20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16</v>
      </c>
      <c r="E18" s="19"/>
      <c r="F18" s="19"/>
      <c r="G18" s="19"/>
      <c r="H18" s="19"/>
      <c r="I18" s="19"/>
      <c r="J18" s="20">
        <v>45658</v>
      </c>
      <c r="K18" s="18"/>
    </row>
    <row r="19" spans="1:11" x14ac:dyDescent="0.25">
      <c r="A19" s="16" t="s">
        <v>29</v>
      </c>
      <c r="B19" s="16" t="s">
        <v>43</v>
      </c>
      <c r="C19" s="17" t="s">
        <v>48</v>
      </c>
      <c r="D19" s="18" t="s">
        <v>21</v>
      </c>
      <c r="E19" s="19"/>
      <c r="F19" s="19"/>
      <c r="G19" s="19"/>
      <c r="H19" s="19"/>
      <c r="I19" s="19"/>
      <c r="J19" s="20">
        <v>45658</v>
      </c>
      <c r="K19" s="18"/>
    </row>
    <row r="20" spans="1:11" x14ac:dyDescent="0.25">
      <c r="A20" s="16" t="s">
        <v>29</v>
      </c>
      <c r="B20" s="16" t="s">
        <v>43</v>
      </c>
      <c r="C20" s="17" t="s">
        <v>49</v>
      </c>
      <c r="D20" s="18" t="s">
        <v>21</v>
      </c>
      <c r="E20" s="19"/>
      <c r="F20" s="19"/>
      <c r="G20" s="19"/>
      <c r="H20" s="19"/>
      <c r="I20" s="19"/>
      <c r="J20" s="20">
        <v>45658</v>
      </c>
      <c r="K20" s="18"/>
    </row>
    <row r="21" spans="1:11" x14ac:dyDescent="0.25">
      <c r="A21" s="16" t="s">
        <v>29</v>
      </c>
      <c r="B21" s="16" t="s">
        <v>43</v>
      </c>
      <c r="C21" s="17" t="s">
        <v>50</v>
      </c>
      <c r="D21" s="18" t="s">
        <v>21</v>
      </c>
      <c r="E21" s="19"/>
      <c r="F21" s="19"/>
      <c r="G21" s="19"/>
      <c r="H21" s="19"/>
      <c r="I21" s="19"/>
      <c r="J21" s="20">
        <v>45658</v>
      </c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18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18"/>
      <c r="K26" s="18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18"/>
      <c r="K27" s="18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20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20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2" t="s">
        <v>51</v>
      </c>
      <c r="B53" s="22" t="s">
        <v>51</v>
      </c>
      <c r="C53" s="22" t="s">
        <v>51</v>
      </c>
      <c r="D53" s="22" t="s">
        <v>51</v>
      </c>
      <c r="E53" s="22"/>
      <c r="F53" s="22"/>
      <c r="G53" s="22"/>
      <c r="H53" s="22"/>
      <c r="I53" s="22"/>
      <c r="J53" s="22" t="s">
        <v>51</v>
      </c>
      <c r="K53" s="22" t="s">
        <v>51</v>
      </c>
    </row>
    <row r="54" spans="1:11" x14ac:dyDescent="0.25">
      <c r="D54" s="24" t="s">
        <v>52</v>
      </c>
      <c r="E54" s="5">
        <f>SUM(E5:E52)</f>
        <v>-44940.749026119192</v>
      </c>
      <c r="F54" s="5">
        <f t="shared" ref="F54:H54" si="1">SUM(F5:F52)</f>
        <v>65558.578865244461</v>
      </c>
      <c r="G54" s="5">
        <f t="shared" si="1"/>
        <v>73736.167041815817</v>
      </c>
      <c r="H54" s="5">
        <f t="shared" si="1"/>
        <v>490100.98371803481</v>
      </c>
    </row>
    <row r="55" spans="1:11" x14ac:dyDescent="0.25">
      <c r="D55" s="24"/>
      <c r="E55" s="25"/>
      <c r="F55" s="26"/>
      <c r="G55" s="27"/>
      <c r="H55" s="27"/>
    </row>
    <row r="56" spans="1:11" x14ac:dyDescent="0.25">
      <c r="C56" t="s">
        <v>53</v>
      </c>
      <c r="D56" s="28"/>
      <c r="E56" s="25"/>
      <c r="F56" s="25"/>
    </row>
  </sheetData>
  <mergeCells count="1">
    <mergeCell ref="E2:H2"/>
  </mergeCells>
  <dataValidations count="4">
    <dataValidation type="list" allowBlank="1" showInputMessage="1" showErrorMessage="1" sqref="D9 D11 D14" xr:uid="{9563FF10-7FE4-4233-944B-B291ABD1F600}">
      <formula1>$M$15:$M$17</formula1>
    </dataValidation>
    <dataValidation type="list" allowBlank="1" showInputMessage="1" showErrorMessage="1" sqref="D10 D5:D8 D12:D13 D15:D52" xr:uid="{63935862-1037-4832-9A96-2D08DA4B7527}">
      <formula1>"Rev Req't, Surcharge, Credit"</formula1>
    </dataValidation>
    <dataValidation type="list" allowBlank="1" showInputMessage="1" showErrorMessage="1" sqref="A4" xr:uid="{3CFB9674-385F-4A3E-AA2C-19FA09D83D65}">
      <formula1>#REF!</formula1>
    </dataValidation>
    <dataValidation type="list" allowBlank="1" showInputMessage="1" showErrorMessage="1" sqref="A5:A52" xr:uid="{A26A2AFC-534F-4188-9FBC-FC24DC77DD49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BKD_Rev Req't_yrs 1-3</vt:lpstr>
      <vt:lpstr>BAR_Rev Req't_yrs 1-3</vt:lpstr>
      <vt:lpstr>BG_Rev Req't_yrs 1-3</vt:lpstr>
      <vt:lpstr>DIX_Rev Req't_yrs 1-3</vt:lpstr>
      <vt:lpstr>ELA_Rev Req't_yrs 1-3</vt:lpstr>
      <vt:lpstr>Rev Req't_yrs 1-3_LAR</vt:lpstr>
      <vt:lpstr>Rev Req't_yrs 1-3_PVP</vt:lpstr>
      <vt:lpstr>KRV_Rev Req't_yrs 1-3</vt:lpstr>
      <vt:lpstr>LIV_Rev Req't_yrs 1-3</vt:lpstr>
      <vt:lpstr>LAS_Rev Req't_yrs 1-3</vt:lpstr>
      <vt:lpstr>MRL_Rev Req't_yrs 1-3</vt:lpstr>
      <vt:lpstr>Rev Req't_yrs 1-3_NVR</vt:lpstr>
      <vt:lpstr>SVR_Rev Req't_yrs 1-3</vt:lpstr>
      <vt:lpstr>SEL_Rev Req't_yrs 1-3</vt:lpstr>
      <vt:lpstr>Rev Req't_yrs 1-3_SBR</vt:lpstr>
      <vt:lpstr>STK_Rev Req't_yrs 1-3</vt:lpstr>
      <vt:lpstr>TRV_Rev Req't_yrs 1-3</vt:lpstr>
      <vt:lpstr>VIS_Rev Req't_yrs 1-3</vt:lpstr>
      <vt:lpstr>WLK_Rev Req't_yrs 1-3</vt:lpstr>
      <vt:lpstr>WIL_Rev Req't_yrs 1-3</vt:lpstr>
    </vt:vector>
  </TitlesOfParts>
  <Company>California Water Service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Singh, Melody</cp:lastModifiedBy>
  <dcterms:created xsi:type="dcterms:W3CDTF">2024-11-02T01:31:45Z</dcterms:created>
  <dcterms:modified xsi:type="dcterms:W3CDTF">2024-11-02T01:42:00Z</dcterms:modified>
</cp:coreProperties>
</file>